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382589B9-1CCF-4B9B-B909-24798DC7395B}" xr6:coauthVersionLast="47" xr6:coauthVersionMax="47" xr10:uidLastSave="{00000000-0000-0000-0000-000000000000}"/>
  <bookViews>
    <workbookView xWindow="28680" yWindow="-120" windowWidth="20730" windowHeight="11160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Ánodos" sheetId="4" r:id="rId5"/>
    <sheet name="Inv Circ" sheetId="9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5">#REF!</definedName>
    <definedName name="_1_0CA">#REF!</definedName>
    <definedName name="_10Print_A" localSheetId="5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5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5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5">#REF!,#REF!</definedName>
    <definedName name="_2_.0Print_Tit">#REF!,#REF!</definedName>
    <definedName name="_2_0DREPNOTESPR">#REF!</definedName>
    <definedName name="_20_0Coverp">#REF!</definedName>
    <definedName name="_20Print_A" localSheetId="5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5">#REF!</definedName>
    <definedName name="_2CA">#REF!</definedName>
    <definedName name="_3_.0Print_Tit" localSheetId="5">#REF!,#REF!</definedName>
    <definedName name="_3_.0Print_Tit">#REF!,#REF!</definedName>
    <definedName name="_3_00__†0Area_a_im" localSheetId="5">#REF!,#REF!,#REF!,#REF!,#REF!,#REF!</definedName>
    <definedName name="_3_00__†0Area_a_im">#REF!,#REF!,#REF!,#REF!,#REF!,#REF!</definedName>
    <definedName name="_3_0CA" localSheetId="5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5">#REF!,#REF!</definedName>
    <definedName name="_4_._Print_Tit">#REF!,#REF!</definedName>
    <definedName name="_4_0Matta__cfdcu_" localSheetId="5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5">#REF!</definedName>
    <definedName name="_4CA">#REF!</definedName>
    <definedName name="_5_0Note">#REF!</definedName>
    <definedName name="_5_0Print_A">#REF!</definedName>
    <definedName name="_5†_Area_a_im" localSheetId="5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5">#REF!,#REF!,#REF!,#REF!,#REF!,#REF!</definedName>
    <definedName name="_6_00__†0Area_a_im">#REF!,#REF!,#REF!,#REF!,#REF!,#REF!</definedName>
    <definedName name="_6_0Note">#REF!</definedName>
    <definedName name="_7_.0Print_Tit" localSheetId="5">#REF!,#REF!</definedName>
    <definedName name="_7_.0Print_Tit">#REF!,#REF!</definedName>
    <definedName name="_7_0Matta__cfdcu_" localSheetId="5">#REF!</definedName>
    <definedName name="_7_0Matta__cfdcu_">#REF!</definedName>
    <definedName name="_8_._Print_Tit" localSheetId="5">#REF!,#REF!</definedName>
    <definedName name="_8_._Print_Tit">#REF!,#REF!</definedName>
    <definedName name="_8_0bsheet">#REF!</definedName>
    <definedName name="_8_0Print_A" localSheetId="5">#REF!</definedName>
    <definedName name="_8_0Print_A">#REF!</definedName>
    <definedName name="_9_0bsheet">#REF!</definedName>
    <definedName name="_9†_Area_a_im" localSheetId="5">#REF!,#REF!,#REF!,#REF!,#REF!,#REF!</definedName>
    <definedName name="_9†_Area_a_im">#REF!,#REF!,#REF!,#REF!,#REF!,#REF!</definedName>
    <definedName name="_9Matta__cfdcu_" localSheetId="5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5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5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4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entrada'!$A$1:$K$76</definedName>
    <definedName name="_xlnm.Print_Area" localSheetId="5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5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5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5">#REF!</definedName>
    <definedName name="comp1">#REF!</definedName>
    <definedName name="comp104" localSheetId="7">#REF!</definedName>
    <definedName name="comp104" localSheetId="5">#REF!</definedName>
    <definedName name="comp104">#REF!</definedName>
    <definedName name="comp107" localSheetId="7">#REF!</definedName>
    <definedName name="comp107" localSheetId="5">#REF!</definedName>
    <definedName name="comp107">#REF!</definedName>
    <definedName name="comp112" localSheetId="7">#REF!</definedName>
    <definedName name="comp112" localSheetId="5">#REF!</definedName>
    <definedName name="comp112">#REF!</definedName>
    <definedName name="comp115" localSheetId="7">#REF!</definedName>
    <definedName name="comp115" localSheetId="5">#REF!</definedName>
    <definedName name="comp115">#REF!</definedName>
    <definedName name="comp116" localSheetId="7">#REF!</definedName>
    <definedName name="comp116" localSheetId="5">#REF!</definedName>
    <definedName name="comp116">#REF!</definedName>
    <definedName name="comp120" localSheetId="7">#REF!</definedName>
    <definedName name="comp120" localSheetId="5">#REF!</definedName>
    <definedName name="comp120">#REF!</definedName>
    <definedName name="comp129" localSheetId="7">#REF!</definedName>
    <definedName name="comp129" localSheetId="5">#REF!</definedName>
    <definedName name="comp129">#REF!</definedName>
    <definedName name="comp14" localSheetId="7">#REF!</definedName>
    <definedName name="comp14" localSheetId="5">#REF!</definedName>
    <definedName name="comp14">#REF!</definedName>
    <definedName name="comp158" localSheetId="7">#REF!</definedName>
    <definedName name="comp158" localSheetId="5">#REF!</definedName>
    <definedName name="comp158">#REF!</definedName>
    <definedName name="comp16" localSheetId="7">#REF!</definedName>
    <definedName name="comp16" localSheetId="5">#REF!</definedName>
    <definedName name="comp16">#REF!</definedName>
    <definedName name="comp160" localSheetId="7">#REF!</definedName>
    <definedName name="comp160" localSheetId="5">#REF!</definedName>
    <definedName name="comp160">#REF!</definedName>
    <definedName name="comp170" localSheetId="7">#REF!</definedName>
    <definedName name="comp170" localSheetId="5">#REF!</definedName>
    <definedName name="comp170">#REF!</definedName>
    <definedName name="comp177" localSheetId="7">#REF!</definedName>
    <definedName name="comp177" localSheetId="5">#REF!</definedName>
    <definedName name="comp177">#REF!</definedName>
    <definedName name="comp181" localSheetId="7">#REF!</definedName>
    <definedName name="comp181" localSheetId="5">#REF!</definedName>
    <definedName name="comp181">#REF!</definedName>
    <definedName name="comp182" localSheetId="7">#REF!</definedName>
    <definedName name="comp182" localSheetId="5">#REF!</definedName>
    <definedName name="comp182">#REF!</definedName>
    <definedName name="comp192" localSheetId="7">#REF!</definedName>
    <definedName name="comp192" localSheetId="5">#REF!</definedName>
    <definedName name="comp192">#REF!</definedName>
    <definedName name="comp2" localSheetId="7">#REF!</definedName>
    <definedName name="comp2" localSheetId="5">#REF!</definedName>
    <definedName name="comp2">#REF!</definedName>
    <definedName name="comp205" localSheetId="7">#REF!</definedName>
    <definedName name="comp205" localSheetId="5">#REF!</definedName>
    <definedName name="comp205">#REF!</definedName>
    <definedName name="comp23" localSheetId="7">#REF!</definedName>
    <definedName name="comp23" localSheetId="5">#REF!</definedName>
    <definedName name="comp23">#REF!</definedName>
    <definedName name="comp37" localSheetId="7">#REF!</definedName>
    <definedName name="comp37" localSheetId="5">#REF!</definedName>
    <definedName name="comp37">#REF!</definedName>
    <definedName name="comp38" localSheetId="7">#REF!</definedName>
    <definedName name="comp38" localSheetId="5">#REF!</definedName>
    <definedName name="comp38">#REF!</definedName>
    <definedName name="comp444" localSheetId="7">#REF!</definedName>
    <definedName name="comp444" localSheetId="5">#REF!</definedName>
    <definedName name="comp444">#REF!</definedName>
    <definedName name="comp459" localSheetId="7">#REF!</definedName>
    <definedName name="comp459" localSheetId="5">#REF!</definedName>
    <definedName name="comp459">#REF!</definedName>
    <definedName name="comp54" localSheetId="7">#REF!</definedName>
    <definedName name="comp54" localSheetId="5">#REF!</definedName>
    <definedName name="comp54">#REF!</definedName>
    <definedName name="comp64" localSheetId="7">#REF!</definedName>
    <definedName name="comp64" localSheetId="5">#REF!</definedName>
    <definedName name="comp64">#REF!</definedName>
    <definedName name="comp71" localSheetId="7">#REF!</definedName>
    <definedName name="comp71" localSheetId="5">#REF!</definedName>
    <definedName name="comp71">#REF!</definedName>
    <definedName name="comp73" localSheetId="7">#REF!</definedName>
    <definedName name="comp73" localSheetId="5">#REF!</definedName>
    <definedName name="comp73">#REF!</definedName>
    <definedName name="comp79" localSheetId="7">#REF!</definedName>
    <definedName name="comp79" localSheetId="5">#REF!</definedName>
    <definedName name="comp79">#REF!</definedName>
    <definedName name="comp82" localSheetId="7">#REF!</definedName>
    <definedName name="comp82" localSheetId="5">#REF!</definedName>
    <definedName name="comp82">#REF!</definedName>
    <definedName name="comp89" localSheetId="7">#REF!</definedName>
    <definedName name="comp89" localSheetId="5">#REF!</definedName>
    <definedName name="comp89">#REF!</definedName>
    <definedName name="comp94" localSheetId="7">#REF!</definedName>
    <definedName name="comp94" localSheetId="5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5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5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5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5">#REF!</definedName>
    <definedName name="F.VIDELA_LIRA">#REF!</definedName>
    <definedName name="factor_vta">1</definedName>
    <definedName name="Fecha">#REF!</definedName>
    <definedName name="FIJAS" localSheetId="5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5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5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5">#REF!,#REF!,#REF!,#REF!,#REF!,#REF!</definedName>
    <definedName name="hjg">#REF!,#REF!,#REF!,#REF!,#REF!,#REF!</definedName>
    <definedName name="hoyr" localSheetId="7">#REF!</definedName>
    <definedName name="hoyr" localSheetId="5">#REF!</definedName>
    <definedName name="hoyr">#REF!</definedName>
    <definedName name="hundred">100</definedName>
    <definedName name="i" localSheetId="10">#REF!,#REF!,#REF!,#REF!,#REF!,#REF!</definedName>
    <definedName name="i" localSheetId="5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5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5">#REF!</definedName>
    <definedName name="Matta__cfdcu">#REF!</definedName>
    <definedName name="Matta__cfdcu_frv" localSheetId="5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5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5">#REF!</definedName>
    <definedName name="Print_Area">#REF!</definedName>
    <definedName name="Print_Titles" localSheetId="10">#REF!,#REF!</definedName>
    <definedName name="Print_Titles" localSheetId="5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5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5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20" l="1"/>
  <c r="B49" i="20"/>
  <c r="C15" i="20" l="1"/>
  <c r="D25" i="20"/>
  <c r="D24" i="20"/>
  <c r="C22" i="20"/>
  <c r="I20" i="20"/>
  <c r="C20" i="20"/>
  <c r="I27" i="20"/>
  <c r="J23" i="20"/>
  <c r="D23" i="20"/>
  <c r="D22" i="20"/>
  <c r="D21" i="20"/>
  <c r="G10" i="20"/>
  <c r="J10" i="20"/>
  <c r="E9" i="20"/>
  <c r="J9" i="20"/>
  <c r="J15" i="20"/>
  <c r="I15" i="20"/>
  <c r="H10" i="20"/>
  <c r="F10" i="20"/>
  <c r="E10" i="20"/>
  <c r="C10" i="20"/>
  <c r="H9" i="20"/>
  <c r="G9" i="20"/>
  <c r="F9" i="20"/>
  <c r="C9" i="20"/>
  <c r="D10" i="20" l="1"/>
  <c r="D9" i="20"/>
  <c r="H15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C16" i="20" l="1"/>
  <c r="F24" i="20"/>
  <c r="E22" i="20"/>
  <c r="D15" i="20"/>
  <c r="F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E15" i="20" l="1"/>
  <c r="H27" i="20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3" i="20" l="1"/>
  <c r="I12" i="20"/>
  <c r="J13" i="20"/>
  <c r="C13" i="20"/>
  <c r="D13" i="20"/>
  <c r="J12" i="20"/>
  <c r="E13" i="20" l="1"/>
  <c r="G13" i="20"/>
  <c r="H13" i="20"/>
  <c r="F13" i="20" l="1"/>
  <c r="D14" i="20" l="1"/>
  <c r="C14" i="20"/>
  <c r="I14" i="20" l="1"/>
  <c r="J14" i="20"/>
  <c r="H14" i="20" l="1"/>
  <c r="G14" i="20"/>
  <c r="E14" i="20"/>
  <c r="F14" i="20"/>
  <c r="C32" i="20" l="1"/>
  <c r="C34" i="20"/>
  <c r="C30" i="20"/>
  <c r="C33" i="20"/>
  <c r="C31" i="20"/>
  <c r="D17" i="20"/>
  <c r="D18" i="20"/>
  <c r="C18" i="20"/>
  <c r="C35" i="20" l="1"/>
  <c r="J18" i="20"/>
  <c r="C17" i="20"/>
  <c r="C19" i="20" s="1"/>
  <c r="D31" i="20"/>
  <c r="D30" i="20"/>
  <c r="I17" i="20"/>
  <c r="I18" i="20"/>
  <c r="D33" i="20"/>
  <c r="C29" i="20"/>
  <c r="D34" i="20"/>
  <c r="J17" i="20"/>
  <c r="C36" i="20"/>
  <c r="D35" i="20"/>
  <c r="C37" i="20" l="1"/>
  <c r="I33" i="20"/>
  <c r="F17" i="20"/>
  <c r="E17" i="20"/>
  <c r="I29" i="20"/>
  <c r="I31" i="20"/>
  <c r="H17" i="20"/>
  <c r="G17" i="20"/>
  <c r="D32" i="20"/>
  <c r="D36" i="20"/>
  <c r="J30" i="20"/>
  <c r="I34" i="20"/>
  <c r="J34" i="20"/>
  <c r="I35" i="20"/>
  <c r="D29" i="20"/>
  <c r="F18" i="20"/>
  <c r="E18" i="20"/>
  <c r="I30" i="20"/>
  <c r="J31" i="20"/>
  <c r="J33" i="20"/>
  <c r="J29" i="20"/>
  <c r="H18" i="20"/>
  <c r="G18" i="20"/>
  <c r="E31" i="20" l="1"/>
  <c r="F31" i="20"/>
  <c r="F34" i="20"/>
  <c r="E34" i="20"/>
  <c r="J32" i="20"/>
  <c r="I36" i="20"/>
  <c r="H31" i="20"/>
  <c r="G31" i="20"/>
  <c r="E35" i="20"/>
  <c r="F35" i="20"/>
  <c r="I32" i="20"/>
  <c r="G33" i="20"/>
  <c r="H33" i="20"/>
  <c r="E30" i="20"/>
  <c r="F30" i="20"/>
  <c r="G30" i="20"/>
  <c r="H30" i="20"/>
  <c r="D37" i="20"/>
  <c r="F33" i="20"/>
  <c r="E33" i="20"/>
  <c r="H29" i="20"/>
  <c r="G29" i="20"/>
  <c r="G34" i="20"/>
  <c r="H34" i="20"/>
  <c r="E29" i="20"/>
  <c r="F29" i="20"/>
  <c r="I37" i="20" l="1"/>
  <c r="I38" i="20" s="1"/>
  <c r="E36" i="20"/>
  <c r="F36" i="20"/>
  <c r="G32" i="20"/>
  <c r="H32" i="20"/>
  <c r="F32" i="20"/>
  <c r="E32" i="20"/>
  <c r="C3" i="20" l="1"/>
  <c r="C5" i="20"/>
  <c r="C7" i="20"/>
  <c r="D5" i="20"/>
  <c r="D6" i="20"/>
  <c r="D7" i="20"/>
  <c r="D3" i="20"/>
  <c r="C6" i="20"/>
  <c r="D16" i="20"/>
  <c r="D4" i="20" l="1"/>
  <c r="D2" i="20"/>
  <c r="C4" i="20"/>
  <c r="I8" i="20"/>
  <c r="J8" i="20"/>
  <c r="D12" i="20"/>
  <c r="D19" i="20" s="1"/>
  <c r="D8" i="20"/>
  <c r="C8" i="20"/>
  <c r="D11" i="20" l="1"/>
  <c r="J3" i="20"/>
  <c r="C2" i="20"/>
  <c r="C11" i="20" s="1"/>
  <c r="I5" i="20"/>
  <c r="I6" i="20"/>
  <c r="I3" i="20"/>
  <c r="E8" i="20"/>
  <c r="F8" i="20"/>
  <c r="J5" i="20"/>
  <c r="H12" i="20"/>
  <c r="G12" i="20"/>
  <c r="J4" i="20"/>
  <c r="J7" i="20"/>
  <c r="J6" i="20"/>
  <c r="E7" i="20"/>
  <c r="F7" i="20"/>
  <c r="E12" i="20"/>
  <c r="F12" i="20"/>
  <c r="I4" i="20"/>
  <c r="H8" i="20"/>
  <c r="G8" i="20"/>
  <c r="I7" i="20"/>
  <c r="G4" i="20" l="1"/>
  <c r="H4" i="20"/>
  <c r="E3" i="20"/>
  <c r="F3" i="20"/>
  <c r="F5" i="20"/>
  <c r="E5" i="20"/>
  <c r="J2" i="20"/>
  <c r="J11" i="20" s="1"/>
  <c r="D49" i="20" s="1"/>
  <c r="I2" i="20"/>
  <c r="I11" i="20" s="1"/>
  <c r="H2" i="20"/>
  <c r="G2" i="20"/>
  <c r="E2" i="20"/>
  <c r="F2" i="20"/>
  <c r="H6" i="20"/>
  <c r="G6" i="20"/>
  <c r="F6" i="20"/>
  <c r="E6" i="20"/>
  <c r="E4" i="20"/>
  <c r="F4" i="20"/>
  <c r="G5" i="20"/>
  <c r="H5" i="20"/>
  <c r="H3" i="20"/>
  <c r="G3" i="20"/>
  <c r="G7" i="20"/>
  <c r="H7" i="20"/>
  <c r="I16" i="20" l="1"/>
  <c r="I19" i="20" s="1"/>
  <c r="I40" i="20" s="1"/>
  <c r="I42" i="20" s="1"/>
  <c r="J16" i="20"/>
  <c r="J19" i="20" s="1"/>
  <c r="H16" i="20" l="1"/>
  <c r="G16" i="20"/>
  <c r="E16" i="20"/>
  <c r="F16" i="20"/>
  <c r="B50" i="20" l="1"/>
  <c r="C50" i="20"/>
  <c r="B51" i="20" l="1"/>
  <c r="B55" i="20" s="1"/>
  <c r="B54" i="20"/>
  <c r="C54" i="20"/>
  <c r="D50" i="20"/>
  <c r="C51" i="20"/>
  <c r="C55" i="20" l="1"/>
  <c r="D51" i="20"/>
  <c r="J36" i="20" l="1"/>
  <c r="J35" i="20"/>
  <c r="J37" i="20" l="1"/>
  <c r="J38" i="20" s="1"/>
  <c r="J40" i="20" s="1"/>
  <c r="J42" i="20" s="1"/>
  <c r="H36" i="20"/>
  <c r="G36" i="20"/>
  <c r="G35" i="20"/>
  <c r="H35" i="20"/>
</calcChain>
</file>

<file path=xl/sharedStrings.xml><?xml version="1.0" encoding="utf-8"?>
<sst xmlns="http://schemas.openxmlformats.org/spreadsheetml/2006/main" count="911" uniqueCount="355">
  <si>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</si>
  <si>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</si>
  <si>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</si>
  <si>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</si>
  <si>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</si>
  <si>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</si>
  <si>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</si>
  <si>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</si>
  <si>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</si>
  <si>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</si>
  <si>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</si>
  <si>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</si>
  <si>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</si>
  <si>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</si>
  <si>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</si>
  <si>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</si>
  <si>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</si>
  <si>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</si>
  <si>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</si>
  <si>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</si>
  <si>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</si>
  <si>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</si>
  <si>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</si>
  <si>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</si>
  <si>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</si>
  <si>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</si>
  <si>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</si>
  <si>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</si>
  <si>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</si>
  <si>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</si>
  <si>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</si>
  <si>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</si>
  <si>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</si>
  <si>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</si>
  <si>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</si>
  <si>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</si>
  <si>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</si>
  <si>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</si>
  <si>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</si>
  <si>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</si>
  <si>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</si>
  <si>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</si>
  <si>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</si>
  <si>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</si>
  <si>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</si>
  <si>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</si>
  <si>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</si>
  <si>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</si>
  <si>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</si>
  <si>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</si>
  <si>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</si>
  <si>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</si>
  <si>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</si>
  <si>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</si>
  <si>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</si>
  <si>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</si>
  <si>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</si>
  <si>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</si>
  <si>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</si>
  <si>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</si>
  <si>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</si>
  <si>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</si>
  <si>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</si>
  <si>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</si>
  <si>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</si>
  <si>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</si>
  <si>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</si>
  <si>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</si>
  <si>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</si>
  <si>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</si>
  <si>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</si>
  <si>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</si>
  <si>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</si>
  <si>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</si>
  <si>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</si>
  <si>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</si>
  <si>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</si>
  <si>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</si>
  <si>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</si>
  <si>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</si>
  <si>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</si>
  <si>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</si>
  <si>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</si>
  <si>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</si>
  <si>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</si>
  <si>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</si>
  <si>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</si>
  <si>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</si>
  <si>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</si>
  <si>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</si>
  <si>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</si>
  <si>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</si>
  <si>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</si>
  <si>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</si>
  <si>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</si>
  <si>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</si>
  <si>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</si>
  <si>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</si>
  <si>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</si>
  <si>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</si>
  <si>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</si>
  <si>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</si>
  <si>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</si>
  <si>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</si>
  <si>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</si>
  <si>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</si>
  <si>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</si>
  <si>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</si>
  <si>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</si>
  <si>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</si>
  <si>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</si>
  <si>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</si>
  <si>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</si>
  <si>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</si>
  <si>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</si>
  <si>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</si>
  <si>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</si>
  <si>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</si>
  <si>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</si>
  <si>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</si>
  <si>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</si>
  <si>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</si>
  <si>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</si>
  <si>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</si>
  <si>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</si>
  <si>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</si>
  <si>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</si>
  <si>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</si>
  <si>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</si>
  <si>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</si>
  <si>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</si>
  <si>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</si>
  <si>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</si>
  <si>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</si>
  <si>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</si>
  <si>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</si>
  <si>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</si>
  <si>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</si>
  <si>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</si>
  <si>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</si>
  <si>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</si>
  <si>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</si>
  <si>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</si>
  <si>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</si>
  <si>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</si>
  <si>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</si>
  <si>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</si>
  <si>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</si>
  <si>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</si>
  <si>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</si>
  <si>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</si>
  <si>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</si>
  <si>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</si>
  <si>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</si>
  <si>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</si>
  <si>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</si>
  <si>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</si>
  <si>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</si>
  <si>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</si>
  <si>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</si>
  <si>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</si>
  <si>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</si>
  <si>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</si>
  <si>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</si>
  <si>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</si>
  <si>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</si>
  <si>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</si>
  <si>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</si>
  <si>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</si>
  <si>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</si>
  <si>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</si>
  <si>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</si>
  <si>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</si>
  <si>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</si>
  <si>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</si>
  <si>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</si>
  <si>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</si>
  <si>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</si>
  <si>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</si>
  <si>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</si>
  <si>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</si>
  <si>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</si>
  <si>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</si>
  <si>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</si>
  <si>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</si>
  <si>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</si>
  <si>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</si>
  <si>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</si>
  <si>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</si>
  <si>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</si>
  <si>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</si>
  <si>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</si>
  <si>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</si>
  <si>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</si>
  <si>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</si>
  <si>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</si>
  <si>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</si>
  <si>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</si>
  <si>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</si>
  <si>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</si>
  <si>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</si>
  <si>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</si>
  <si>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</si>
  <si>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</si>
  <si>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</si>
  <si>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</si>
  <si>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</si>
  <si>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</si>
  <si>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</si>
  <si>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</si>
  <si>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</si>
  <si>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</si>
  <si>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</si>
  <si>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</si>
  <si>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</si>
  <si>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</si>
  <si>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</si>
  <si>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</si>
  <si>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</si>
  <si>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</si>
  <si>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</si>
  <si>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</si>
  <si>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</si>
  <si>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</si>
  <si>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</si>
  <si>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</si>
  <si>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</si>
  <si>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</si>
  <si>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</si>
  <si>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</si>
  <si>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</si>
  <si>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</si>
  <si>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</si>
  <si>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</si>
  <si>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</si>
  <si>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</si>
  <si>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</si>
  <si>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</si>
  <si>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</si>
  <si>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</si>
  <si>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</si>
  <si>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</si>
  <si>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</si>
  <si>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</si>
  <si>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</si>
  <si>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</si>
  <si>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</si>
  <si>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</si>
  <si>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</si>
  <si>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</si>
  <si>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</si>
  <si>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</si>
  <si>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</si>
  <si>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</si>
  <si>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</si>
  <si>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</si>
  <si>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</si>
  <si>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</si>
  <si>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</si>
  <si>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</si>
  <si>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</si>
  <si>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</si>
  <si>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</si>
  <si>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</si>
  <si>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</si>
  <si>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</si>
  <si>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</si>
  <si>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</si>
  <si>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</si>
  <si>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</si>
  <si>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</si>
  <si>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</si>
  <si>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</si>
  <si>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</si>
  <si>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</si>
  <si>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</si>
  <si>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</si>
  <si>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</si>
  <si>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</si>
  <si>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</si>
  <si>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</si>
  <si>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</si>
  <si>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</si>
  <si>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</si>
  <si>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</si>
  <si>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</si>
  <si>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</si>
  <si>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</si>
  <si>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</si>
  <si>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</si>
  <si>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</si>
  <si>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</si>
  <si>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</si>
  <si>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</si>
  <si>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</si>
  <si>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</si>
  <si>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</si>
  <si>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</si>
  <si>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</si>
  <si>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</si>
  <si>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</si>
  <si>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</si>
  <si>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</si>
  <si>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</si>
  <si>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</si>
  <si>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</si>
  <si>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</si>
  <si>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</si>
  <si>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</si>
  <si>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BCDX17</t>
  </si>
  <si>
    <t>JPPD84</t>
  </si>
  <si>
    <t>HKFL96</t>
  </si>
  <si>
    <t>FKRR18</t>
  </si>
  <si>
    <t>GSKP42</t>
  </si>
  <si>
    <t>RSVJ82</t>
  </si>
  <si>
    <t>BALANCE ARSÉNICO Y AZUFRE 
AGOSTO 2023</t>
  </si>
  <si>
    <t>AGOSTO</t>
  </si>
  <si>
    <t>Flujos entrada</t>
  </si>
  <si>
    <t>Flujos Inventario inicial</t>
  </si>
  <si>
    <t>Flujos inventario final</t>
  </si>
  <si>
    <t>Flujos salidas</t>
  </si>
  <si>
    <t>09082023-1</t>
  </si>
  <si>
    <t>10082023-1</t>
  </si>
  <si>
    <t>11082023-1</t>
  </si>
  <si>
    <t>12082023-1</t>
  </si>
  <si>
    <t>13082023-1</t>
  </si>
  <si>
    <t>14082023-1</t>
  </si>
  <si>
    <t>15082023-1</t>
  </si>
  <si>
    <t>16082023-1</t>
  </si>
  <si>
    <t>16082023-2</t>
  </si>
  <si>
    <t>17082023-1</t>
  </si>
  <si>
    <t>17082023-2</t>
  </si>
  <si>
    <t>18082023-1</t>
  </si>
  <si>
    <t>18082023-2</t>
  </si>
  <si>
    <t>19082023-1</t>
  </si>
  <si>
    <t>20082023-1</t>
  </si>
  <si>
    <t>21082023-1</t>
  </si>
  <si>
    <t>21082023-2</t>
  </si>
  <si>
    <t>22082023-1</t>
  </si>
  <si>
    <t>22082023-2</t>
  </si>
  <si>
    <t>23082023-1</t>
  </si>
  <si>
    <t>23082023-2</t>
  </si>
  <si>
    <t>23082023-3</t>
  </si>
  <si>
    <t>24082023-1</t>
  </si>
  <si>
    <t>24082023-2</t>
  </si>
  <si>
    <t>25082023-1</t>
  </si>
  <si>
    <t>25082023-2</t>
  </si>
  <si>
    <t>26082023-1</t>
  </si>
  <si>
    <t>27082023-1</t>
  </si>
  <si>
    <t>27082023-2</t>
  </si>
  <si>
    <t>28082023-1</t>
  </si>
  <si>
    <t>28082023-2</t>
  </si>
  <si>
    <t>29082023-1</t>
  </si>
  <si>
    <t>30082023-1</t>
  </si>
  <si>
    <t>31082023-1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</si>
</sst>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</numFmts>
  <fonts count="5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"/>
      <color theme="0"/>
      <name val="Gill Sans MT"/>
      <family val="2"/>
    </font>
    <font>
      <b/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8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2" fillId="7" borderId="0" xfId="4" applyFont="1" applyFill="1"/>
    <xf numFmtId="41" fontId="42" fillId="7" borderId="0" xfId="3" applyFont="1" applyFill="1"/>
    <xf numFmtId="43" fontId="31" fillId="0" borderId="0" xfId="0" applyNumberFormat="1" applyFont="1"/>
    <xf numFmtId="0" fontId="43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4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5" fillId="18" borderId="1" xfId="0" applyFont="1" applyFill="1" applyBorder="1" applyAlignment="1">
      <alignment horizontal="center"/>
    </xf>
    <xf numFmtId="41" fontId="45" fillId="18" borderId="1" xfId="10" applyFont="1" applyFill="1" applyBorder="1" applyAlignment="1" applyProtection="1">
      <alignment horizontal="center"/>
    </xf>
    <xf numFmtId="0" fontId="45" fillId="18" borderId="1" xfId="0" applyFont="1" applyFill="1" applyBorder="1" applyAlignment="1">
      <alignment horizontal="right"/>
    </xf>
    <xf numFmtId="41" fontId="45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6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5" fillId="18" borderId="1" xfId="0" applyFont="1" applyFill="1" applyBorder="1"/>
    <xf numFmtId="0" fontId="0" fillId="0" borderId="1" xfId="0" applyBorder="1"/>
    <xf numFmtId="2" fontId="45" fillId="18" borderId="1" xfId="0" applyNumberFormat="1" applyFont="1" applyFill="1" applyBorder="1"/>
    <xf numFmtId="2" fontId="45" fillId="18" borderId="1" xfId="11" applyNumberFormat="1" applyFont="1" applyFill="1" applyBorder="1" applyAlignment="1" applyProtection="1"/>
    <xf numFmtId="0" fontId="46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4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5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4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5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49" fillId="7" borderId="0" xfId="4" applyFont="1" applyFill="1"/>
    <xf numFmtId="0" fontId="50" fillId="7" borderId="0" xfId="4" applyFont="1" applyFill="1"/>
    <xf numFmtId="2" fontId="49" fillId="7" borderId="0" xfId="4" applyNumberFormat="1" applyFont="1" applyFill="1"/>
    <xf numFmtId="168" fontId="49" fillId="7" borderId="0" xfId="4" applyNumberFormat="1" applyFont="1" applyFill="1"/>
    <xf numFmtId="2" fontId="50" fillId="7" borderId="0" xfId="4" applyNumberFormat="1" applyFont="1" applyFill="1"/>
    <xf numFmtId="0" fontId="51" fillId="7" borderId="0" xfId="4" applyFont="1" applyFill="1"/>
    <xf numFmtId="0" fontId="52" fillId="7" borderId="0" xfId="4" applyFont="1" applyFill="1"/>
    <xf numFmtId="4" fontId="52" fillId="7" borderId="0" xfId="4" applyNumberFormat="1" applyFont="1" applyFill="1"/>
    <xf numFmtId="169" fontId="52" fillId="7" borderId="0" xfId="4" applyNumberFormat="1" applyFont="1" applyFill="1"/>
    <xf numFmtId="3" fontId="11" fillId="7" borderId="1" xfId="0" applyNumberFormat="1" applyFont="1" applyFill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81" fontId="31" fillId="7" borderId="1" xfId="3" applyNumberFormat="1" applyFont="1" applyFill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 vertical="center"/>
    </xf>
    <xf numFmtId="0" fontId="53" fillId="0" borderId="0" xfId="0" applyFont="1"/>
    <xf numFmtId="0" fontId="54" fillId="0" borderId="0" xfId="0" applyFont="1"/>
    <xf numFmtId="171" fontId="53" fillId="0" borderId="0" xfId="0" applyNumberFormat="1" applyFont="1"/>
    <xf numFmtId="0" fontId="54" fillId="0" borderId="0" xfId="0" applyFont="1" applyAlignment="1">
      <alignment vertical="center"/>
    </xf>
    <xf numFmtId="0" fontId="31" fillId="7" borderId="0" xfId="0" applyFont="1" applyFill="1" applyAlignment="1">
      <alignment horizontal="left"/>
    </xf>
    <xf numFmtId="0" fontId="31" fillId="7" borderId="1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19" fillId="11" borderId="1" xfId="8" applyFont="1" applyFill="1" applyBorder="1" applyAlignment="1">
      <alignment horizontal="center"/>
    </xf>
    <xf numFmtId="0" fontId="19" fillId="8" borderId="1" xfId="8" applyFont="1" applyFill="1" applyBorder="1" applyAlignment="1">
      <alignment horizontal="center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38"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aihv03\Ing.%20Procesos%20(Sup.%20Oper.)\ContabilidadMetalurguca_rec_17112021_1200\CM_SC_1200\Contabilidad%20Metalurgica\ENABAL\A&#241;o%202023\8.%20Agosto%202023\As%20y%20S\Resumen%20emisiones%202023.xlsx" TargetMode="External"/><Relationship Id="rId1" Type="http://schemas.openxmlformats.org/officeDocument/2006/relationships/externalLinkPath" Target="/ContabilidadMetalurguca_rec_17112021_1200/CM_SC_1200/Contabilidad%20Metalurgica/ENABAL/A&#241;o%202023/8.%20Agosto%202023/As%20y%20S/Resumen%20emisiones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62.740237250634344</v>
          </cell>
          <cell r="D15">
            <v>33355.030301842366</v>
          </cell>
          <cell r="V15">
            <v>3.027384432561901</v>
          </cell>
          <cell r="W15">
            <v>1598.6876804229655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8" zoomScale="55" zoomScaleNormal="55" workbookViewId="0">
      <selection activeCell="N32" sqref="N32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11" t="s">
        <v>137</v>
      </c>
      <c r="C12" s="411"/>
      <c r="D12" s="411"/>
      <c r="E12" s="411"/>
      <c r="F12" s="411"/>
      <c r="G12" s="411"/>
      <c r="H12" s="411"/>
      <c r="I12" s="411"/>
      <c r="J12" s="411"/>
      <c r="K12" s="379"/>
      <c r="L12" s="379"/>
      <c r="M12" s="379"/>
    </row>
    <row r="13" spans="2:13" ht="18" customHeight="1" x14ac:dyDescent="0.3">
      <c r="B13" s="411" t="s">
        <v>138</v>
      </c>
      <c r="C13" s="411"/>
      <c r="D13" s="411"/>
      <c r="E13" s="411"/>
      <c r="F13" s="411"/>
      <c r="G13" s="411"/>
      <c r="H13" s="411"/>
      <c r="I13" s="411"/>
      <c r="J13" s="411"/>
      <c r="K13" s="379"/>
      <c r="L13" s="379"/>
      <c r="M13" s="379"/>
    </row>
    <row r="24" spans="2:13" ht="27.75" customHeight="1" x14ac:dyDescent="0.3">
      <c r="B24" s="410" t="s">
        <v>315</v>
      </c>
      <c r="C24" s="410"/>
      <c r="D24" s="410"/>
      <c r="E24" s="410"/>
      <c r="F24" s="410"/>
      <c r="G24" s="410"/>
      <c r="H24" s="410"/>
      <c r="I24" s="410"/>
      <c r="J24" s="410"/>
      <c r="K24" s="378"/>
      <c r="L24" s="378"/>
      <c r="M24" s="378"/>
    </row>
    <row r="25" spans="2:13" ht="15.6" customHeight="1" x14ac:dyDescent="0.3">
      <c r="B25" s="410"/>
      <c r="C25" s="410"/>
      <c r="D25" s="410"/>
      <c r="E25" s="410"/>
      <c r="F25" s="410"/>
      <c r="G25" s="410"/>
      <c r="H25" s="410"/>
      <c r="I25" s="410"/>
      <c r="J25" s="410"/>
      <c r="K25" s="378"/>
      <c r="L25" s="378"/>
      <c r="M25" s="378"/>
    </row>
    <row r="26" spans="2:13" ht="15.6" customHeight="1" x14ac:dyDescent="0.3">
      <c r="B26" s="410"/>
      <c r="C26" s="410"/>
      <c r="D26" s="410"/>
      <c r="E26" s="410"/>
      <c r="F26" s="410"/>
      <c r="G26" s="410"/>
      <c r="H26" s="410"/>
      <c r="I26" s="410"/>
      <c r="J26" s="410"/>
      <c r="K26" s="378"/>
      <c r="L26" s="378"/>
      <c r="M26" s="378"/>
    </row>
    <row r="36" spans="3:10" ht="14.4" customHeight="1" x14ac:dyDescent="0.3"/>
    <row r="42" spans="3:10" x14ac:dyDescent="0.3">
      <c r="C42" s="412" t="s">
        <v>139</v>
      </c>
      <c r="D42" s="412"/>
      <c r="E42" s="412" t="s">
        <v>140</v>
      </c>
      <c r="F42" s="412"/>
      <c r="G42" s="26" t="s">
        <v>141</v>
      </c>
      <c r="H42" s="26"/>
      <c r="I42" s="413" t="s">
        <v>142</v>
      </c>
      <c r="J42" s="414"/>
    </row>
    <row r="43" spans="3:10" ht="15" customHeight="1" x14ac:dyDescent="0.3">
      <c r="C43" s="417" t="s">
        <v>259</v>
      </c>
      <c r="D43" s="418"/>
      <c r="E43" s="417" t="s">
        <v>261</v>
      </c>
      <c r="F43" s="418"/>
      <c r="G43" s="417" t="s">
        <v>260</v>
      </c>
      <c r="H43" s="418"/>
      <c r="I43" s="415"/>
      <c r="J43" s="416"/>
    </row>
    <row r="44" spans="3:10" x14ac:dyDescent="0.3">
      <c r="C44" s="418"/>
      <c r="D44" s="418"/>
      <c r="E44" s="418"/>
      <c r="F44" s="418"/>
      <c r="G44" s="418"/>
      <c r="H44" s="418"/>
      <c r="I44" s="419">
        <v>45189</v>
      </c>
      <c r="J44" s="420"/>
    </row>
    <row r="45" spans="3:10" ht="15" customHeight="1" x14ac:dyDescent="0.3">
      <c r="C45" s="423" t="s">
        <v>143</v>
      </c>
      <c r="D45" s="424"/>
      <c r="E45" s="423" t="s">
        <v>305</v>
      </c>
      <c r="F45" s="424"/>
      <c r="G45" s="423" t="s">
        <v>306</v>
      </c>
      <c r="H45" s="424"/>
      <c r="I45" s="419"/>
      <c r="J45" s="420"/>
    </row>
    <row r="46" spans="3:10" x14ac:dyDescent="0.3">
      <c r="C46" s="423"/>
      <c r="D46" s="424"/>
      <c r="E46" s="423"/>
      <c r="F46" s="424"/>
      <c r="G46" s="423"/>
      <c r="H46" s="424"/>
      <c r="I46" s="419"/>
      <c r="J46" s="420"/>
    </row>
    <row r="47" spans="3:10" x14ac:dyDescent="0.3">
      <c r="C47" s="423"/>
      <c r="D47" s="424"/>
      <c r="E47" s="423"/>
      <c r="F47" s="424"/>
      <c r="G47" s="423"/>
      <c r="H47" s="424"/>
      <c r="I47" s="419"/>
      <c r="J47" s="420"/>
    </row>
    <row r="48" spans="3:10" x14ac:dyDescent="0.3">
      <c r="C48" s="425"/>
      <c r="D48" s="426"/>
      <c r="E48" s="425"/>
      <c r="F48" s="426"/>
      <c r="G48" s="425"/>
      <c r="H48" s="426"/>
      <c r="I48" s="421"/>
      <c r="J48" s="422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7" customWidth="1"/>
    <col min="2" max="2" width="33.69921875" style="337" customWidth="1"/>
    <col min="3" max="3" width="12.8984375" style="337" customWidth="1"/>
    <col min="4" max="4" width="13.09765625" style="337" customWidth="1"/>
    <col min="5" max="5" width="10" style="337"/>
    <col min="6" max="6" width="9.3984375" style="337" customWidth="1"/>
    <col min="7" max="7" width="13.3984375" style="337" customWidth="1"/>
    <col min="8" max="8" width="13.5" style="337" customWidth="1"/>
    <col min="9" max="9" width="10.8984375" style="337" customWidth="1"/>
    <col min="10" max="10" width="9.8984375" style="337" customWidth="1"/>
    <col min="11" max="11" width="40.59765625" style="337" customWidth="1"/>
    <col min="12" max="16384" width="10" style="337"/>
  </cols>
  <sheetData>
    <row r="1" spans="1:12" s="333" customFormat="1" ht="43.2" x14ac:dyDescent="0.3">
      <c r="A1" s="332" t="s">
        <v>264</v>
      </c>
      <c r="B1" s="332" t="s">
        <v>265</v>
      </c>
      <c r="C1" s="332" t="s">
        <v>266</v>
      </c>
      <c r="D1" s="332" t="s">
        <v>267</v>
      </c>
      <c r="E1" s="332" t="s">
        <v>268</v>
      </c>
      <c r="F1" s="332" t="s">
        <v>269</v>
      </c>
      <c r="G1" s="332" t="s">
        <v>270</v>
      </c>
      <c r="H1" s="332" t="s">
        <v>271</v>
      </c>
      <c r="I1" s="332" t="s">
        <v>272</v>
      </c>
      <c r="J1" s="332" t="s">
        <v>273</v>
      </c>
      <c r="K1" s="332" t="s">
        <v>274</v>
      </c>
    </row>
    <row r="2" spans="1:12" x14ac:dyDescent="0.3">
      <c r="A2" s="334" t="s">
        <v>275</v>
      </c>
      <c r="B2" s="335" t="s">
        <v>42</v>
      </c>
      <c r="C2" s="336">
        <f>+'RESUMEN BALANCE'!B6</f>
        <v>17857.431</v>
      </c>
      <c r="D2" s="336">
        <f>+'RESUMEN BALANCE'!C6</f>
        <v>17944.94230786357</v>
      </c>
      <c r="E2" s="336">
        <f>+'RESUMEN BALANCE'!D6</f>
        <v>935.17015000181323</v>
      </c>
      <c r="F2" s="336">
        <f>+'RESUMEN BALANCE'!E6</f>
        <v>9.3517015000181322E-2</v>
      </c>
      <c r="G2" s="336">
        <f>+'RESUMEN BALANCE'!F6</f>
        <v>319245.97802101809</v>
      </c>
      <c r="H2" s="336">
        <f>+'RESUMEN BALANCE'!G6</f>
        <v>31.924597802101811</v>
      </c>
      <c r="I2" s="336">
        <f>+'RESUMEN BALANCE'!H6</f>
        <v>16.781574389818658</v>
      </c>
      <c r="J2" s="336">
        <f>+'RESUMEN BALANCE'!I6</f>
        <v>5728.8506576046511</v>
      </c>
      <c r="K2" s="334"/>
    </row>
    <row r="3" spans="1:12" x14ac:dyDescent="0.3">
      <c r="A3" s="334" t="s">
        <v>275</v>
      </c>
      <c r="B3" s="335" t="s">
        <v>26</v>
      </c>
      <c r="C3" s="336">
        <f>+'RESUMEN BALANCE'!B7</f>
        <v>0</v>
      </c>
      <c r="D3" s="336">
        <f>+'RESUMEN BALANCE'!C7</f>
        <v>0</v>
      </c>
      <c r="E3" s="336">
        <f>+'RESUMEN BALANCE'!D7</f>
        <v>0</v>
      </c>
      <c r="F3" s="336">
        <f>+'RESUMEN BALANCE'!E7</f>
        <v>0</v>
      </c>
      <c r="G3" s="336">
        <f>+'RESUMEN BALANCE'!F7</f>
        <v>0</v>
      </c>
      <c r="H3" s="336">
        <f>+'RESUMEN BALANCE'!G7</f>
        <v>0</v>
      </c>
      <c r="I3" s="336">
        <f>+'RESUMEN BALANCE'!H7</f>
        <v>0</v>
      </c>
      <c r="J3" s="336">
        <f>+'RESUMEN BALANCE'!I7</f>
        <v>0</v>
      </c>
      <c r="K3" s="334"/>
    </row>
    <row r="4" spans="1:12" x14ac:dyDescent="0.3">
      <c r="A4" s="334" t="s">
        <v>275</v>
      </c>
      <c r="B4" s="335" t="s">
        <v>43</v>
      </c>
      <c r="C4" s="336">
        <f>+'RESUMEN BALANCE'!B8</f>
        <v>366.81</v>
      </c>
      <c r="D4" s="336">
        <f>+'RESUMEN BALANCE'!C8</f>
        <v>366.92987523352201</v>
      </c>
      <c r="E4" s="336">
        <f>+'RESUMEN BALANCE'!D8</f>
        <v>10.905000000000005</v>
      </c>
      <c r="F4" s="336">
        <f>+'RESUMEN BALANCE'!E8</f>
        <v>1.0905000000000005E-3</v>
      </c>
      <c r="G4" s="336">
        <f>+'RESUMEN BALANCE'!F8</f>
        <v>49.071699999999936</v>
      </c>
      <c r="H4" s="336">
        <f>+'RESUMEN BALANCE'!G8</f>
        <v>4.9071699999999937E-3</v>
      </c>
      <c r="I4" s="336">
        <f>+'RESUMEN BALANCE'!H8</f>
        <v>4.0013702894215594E-3</v>
      </c>
      <c r="J4" s="336">
        <f>+'RESUMEN BALANCE'!I8</f>
        <v>1.8005872758496799E-2</v>
      </c>
      <c r="K4" s="334"/>
    </row>
    <row r="5" spans="1:12" x14ac:dyDescent="0.3">
      <c r="A5" s="334" t="s">
        <v>275</v>
      </c>
      <c r="B5" s="335" t="s">
        <v>44</v>
      </c>
      <c r="C5" s="336">
        <f>+'RESUMEN BALANCE'!B9</f>
        <v>0</v>
      </c>
      <c r="D5" s="336">
        <f>+'RESUMEN BALANCE'!C9</f>
        <v>0</v>
      </c>
      <c r="E5" s="336">
        <f>+'RESUMEN BALANCE'!D9</f>
        <v>0</v>
      </c>
      <c r="F5" s="336">
        <f>+'RESUMEN BALANCE'!E9</f>
        <v>0</v>
      </c>
      <c r="G5" s="336">
        <f>+'RESUMEN BALANCE'!F9</f>
        <v>0</v>
      </c>
      <c r="H5" s="336">
        <f>+'RESUMEN BALANCE'!G9</f>
        <v>0</v>
      </c>
      <c r="I5" s="336">
        <f>+'RESUMEN BALANCE'!H9</f>
        <v>0</v>
      </c>
      <c r="J5" s="336">
        <f>+'RESUMEN BALANCE'!I9</f>
        <v>0</v>
      </c>
      <c r="K5" s="334"/>
    </row>
    <row r="6" spans="1:12" x14ac:dyDescent="0.3">
      <c r="A6" s="334" t="s">
        <v>275</v>
      </c>
      <c r="B6" s="335" t="s">
        <v>155</v>
      </c>
      <c r="C6" s="336">
        <f>+'RESUMEN BALANCE'!B10</f>
        <v>58.033000000000001</v>
      </c>
      <c r="D6" s="336">
        <f>+'RESUMEN BALANCE'!C10</f>
        <v>58.0329999799999</v>
      </c>
      <c r="E6" s="336">
        <f>+'RESUMEN BALANCE'!D10</f>
        <v>379.09500000000071</v>
      </c>
      <c r="F6" s="336">
        <f>+'RESUMEN BALANCE'!E10</f>
        <v>3.7909500000000068E-2</v>
      </c>
      <c r="G6" s="336">
        <f>+'RESUMEN BALANCE'!F10</f>
        <v>51022.693999999981</v>
      </c>
      <c r="H6" s="336">
        <f>+'RESUMEN BALANCE'!G10</f>
        <v>5.1022693999999982</v>
      </c>
      <c r="I6" s="336">
        <f>+'RESUMEN BALANCE'!H10</f>
        <v>2.2000020127418102E-2</v>
      </c>
      <c r="J6" s="336">
        <f>+'RESUMEN BALANCE'!I10</f>
        <v>2.9609999998815399</v>
      </c>
      <c r="K6" s="334"/>
    </row>
    <row r="7" spans="1:12" x14ac:dyDescent="0.3">
      <c r="A7" s="334" t="s">
        <v>275</v>
      </c>
      <c r="B7" s="335" t="s">
        <v>156</v>
      </c>
      <c r="C7" s="336">
        <f>+'RESUMEN BALANCE'!B11</f>
        <v>2.6040000000000001</v>
      </c>
      <c r="D7" s="336">
        <f>+'RESUMEN BALANCE'!C11</f>
        <v>2.6040000000000001</v>
      </c>
      <c r="E7" s="336">
        <f>+'RESUMEN BALANCE'!D11</f>
        <v>384.02499999999998</v>
      </c>
      <c r="F7" s="336">
        <f>+'RESUMEN BALANCE'!E11</f>
        <v>3.8402499999999999E-2</v>
      </c>
      <c r="G7" s="336">
        <f>+'RESUMEN BALANCE'!F11</f>
        <v>64132.104499999994</v>
      </c>
      <c r="H7" s="336">
        <f>+'RESUMEN BALANCE'!G11</f>
        <v>6.4132104499999993</v>
      </c>
      <c r="I7" s="336">
        <f>+'RESUMEN BALANCE'!H11</f>
        <v>1.0000011E-3</v>
      </c>
      <c r="J7" s="336">
        <f>+'RESUMEN BALANCE'!I11</f>
        <v>0.16700000011800001</v>
      </c>
      <c r="K7" s="334"/>
    </row>
    <row r="8" spans="1:12" x14ac:dyDescent="0.3">
      <c r="A8" s="334" t="s">
        <v>275</v>
      </c>
      <c r="B8" s="335" t="s">
        <v>45</v>
      </c>
      <c r="C8" s="336">
        <f>+'RESUMEN BALANCE'!B12</f>
        <v>1159.0288800400001</v>
      </c>
      <c r="D8" s="336">
        <f>+'RESUMEN BALANCE'!C12</f>
        <v>1159.5160786879601</v>
      </c>
      <c r="E8" s="336">
        <f>+'RESUMEN BALANCE'!D12</f>
        <v>0</v>
      </c>
      <c r="F8" s="336">
        <f>+'RESUMEN BALANCE'!E12</f>
        <v>0</v>
      </c>
      <c r="G8" s="336">
        <f>+'RESUMEN BALANCE'!F12</f>
        <v>0</v>
      </c>
      <c r="H8" s="336">
        <f>+'RESUMEN BALANCE'!G12</f>
        <v>0</v>
      </c>
      <c r="I8" s="336">
        <f>+'RESUMEN BALANCE'!H12</f>
        <v>0</v>
      </c>
      <c r="J8" s="336">
        <f>+'RESUMEN BALANCE'!I12</f>
        <v>0</v>
      </c>
      <c r="K8" s="334"/>
    </row>
    <row r="9" spans="1:12" x14ac:dyDescent="0.3">
      <c r="A9" s="334" t="s">
        <v>275</v>
      </c>
      <c r="B9" s="335" t="s">
        <v>111</v>
      </c>
      <c r="C9" s="336">
        <f>+'RESUMEN BALANCE'!B13</f>
        <v>487.31935589999995</v>
      </c>
      <c r="D9" s="336">
        <f>+'RESUMEN BALANCE'!C13</f>
        <v>487.31935589999995</v>
      </c>
      <c r="E9" s="336">
        <f>+'RESUMEN BALANCE'!D13</f>
        <v>0</v>
      </c>
      <c r="F9" s="336">
        <f>+'RESUMEN BALANCE'!E13</f>
        <v>0</v>
      </c>
      <c r="G9" s="336">
        <f>+'RESUMEN BALANCE'!F13</f>
        <v>8.3000000000000007</v>
      </c>
      <c r="H9" s="336">
        <f>+'RESUMEN BALANCE'!G13</f>
        <v>8.3000000000000001E-4</v>
      </c>
      <c r="I9" s="336">
        <f>+'RESUMEN BALANCE'!H13</f>
        <v>0</v>
      </c>
      <c r="J9" s="336">
        <f>+'RESUMEN BALANCE'!I13</f>
        <v>4.0447506539699994E-3</v>
      </c>
      <c r="K9" s="334"/>
    </row>
    <row r="10" spans="1:12" x14ac:dyDescent="0.3">
      <c r="A10" s="334" t="s">
        <v>275</v>
      </c>
      <c r="B10" s="335" t="s">
        <v>113</v>
      </c>
      <c r="C10" s="336">
        <f>+'RESUMEN BALANCE'!B14</f>
        <v>562.20899999999995</v>
      </c>
      <c r="D10" s="336">
        <f>+'RESUMEN BALANCE'!C14</f>
        <v>562.20899999999995</v>
      </c>
      <c r="E10" s="336">
        <f>+'RESUMEN BALANCE'!D14</f>
        <v>0</v>
      </c>
      <c r="F10" s="336">
        <f>+'RESUMEN BALANCE'!E14</f>
        <v>0</v>
      </c>
      <c r="G10" s="336">
        <f>+'RESUMEN BALANCE'!F14</f>
        <v>30</v>
      </c>
      <c r="H10" s="336">
        <f>+'RESUMEN BALANCE'!G14</f>
        <v>3.0000000000000001E-3</v>
      </c>
      <c r="I10" s="336">
        <f>+'RESUMEN BALANCE'!H14</f>
        <v>0</v>
      </c>
      <c r="J10" s="336">
        <f>+'RESUMEN BALANCE'!I14</f>
        <v>1.6866269999999999E-2</v>
      </c>
      <c r="K10" s="334"/>
    </row>
    <row r="11" spans="1:12" s="333" customFormat="1" x14ac:dyDescent="0.3">
      <c r="A11" s="338" t="s">
        <v>276</v>
      </c>
      <c r="B11" s="332"/>
      <c r="C11" s="339">
        <f>SUM(C2:C10)</f>
        <v>20493.43523594</v>
      </c>
      <c r="D11" s="339">
        <f>SUM(D2:D10)</f>
        <v>20581.553617665053</v>
      </c>
      <c r="E11" s="340"/>
      <c r="F11" s="340"/>
      <c r="G11" s="332"/>
      <c r="H11" s="332"/>
      <c r="I11" s="382">
        <f>SUM(I2:I10)</f>
        <v>16.808575781335499</v>
      </c>
      <c r="J11" s="381">
        <f>SUM(J2:J10)</f>
        <v>5732.0175744980615</v>
      </c>
      <c r="K11" s="332"/>
      <c r="L11" s="341" t="s">
        <v>277</v>
      </c>
    </row>
    <row r="12" spans="1:12" x14ac:dyDescent="0.3">
      <c r="A12" s="334" t="s">
        <v>278</v>
      </c>
      <c r="B12" s="335" t="s">
        <v>54</v>
      </c>
      <c r="C12" s="342">
        <f>+'RESUMEN BALANCE'!B47</f>
        <v>3404.9059999999995</v>
      </c>
      <c r="D12" s="342">
        <f>+'RESUMEN BALANCE'!C47</f>
        <v>3387.8912220068501</v>
      </c>
      <c r="E12" s="342">
        <f>+'RESUMEN BALANCE'!D47</f>
        <v>266.87593930640082</v>
      </c>
      <c r="F12" s="342">
        <f>+'RESUMEN BALANCE'!E47</f>
        <v>2.6687593930640081E-2</v>
      </c>
      <c r="G12" s="342">
        <f>+'RESUMEN BALANCE'!F47</f>
        <v>28.026887379563494</v>
      </c>
      <c r="H12" s="342">
        <f>+'RESUMEN BALANCE'!G47</f>
        <v>2.8026887379563495E-3</v>
      </c>
      <c r="I12" s="342">
        <f>+'RESUMEN BALANCE'!H47</f>
        <v>0.90414665214098822</v>
      </c>
      <c r="J12" s="342">
        <f>+'RESUMEN BALANCE'!I47</f>
        <v>9.495204573339773E-2</v>
      </c>
      <c r="K12" s="334"/>
    </row>
    <row r="13" spans="1:12" x14ac:dyDescent="0.3">
      <c r="A13" s="334" t="s">
        <v>278</v>
      </c>
      <c r="B13" s="335" t="s">
        <v>55</v>
      </c>
      <c r="C13" s="342">
        <f>+'RESUMEN BALANCE'!B48</f>
        <v>13697.463308031267</v>
      </c>
      <c r="D13" s="342">
        <f>+'RESUMEN BALANCE'!C48</f>
        <v>13697.463308031267</v>
      </c>
      <c r="E13" s="342">
        <f>+'RESUMEN BALANCE'!D48</f>
        <v>0.434803945836156</v>
      </c>
      <c r="F13" s="342">
        <f>+'RESUMEN BALANCE'!E48</f>
        <v>4.3480394583615602E-5</v>
      </c>
      <c r="G13" s="342">
        <f>+'RESUMEN BALANCE'!F48</f>
        <v>326900</v>
      </c>
      <c r="H13" s="342">
        <f>+'RESUMEN BALANCE'!G48</f>
        <v>32.69</v>
      </c>
      <c r="I13" s="342">
        <f>+'RESUMEN BALANCE'!H48</f>
        <v>5.955711094277962E-3</v>
      </c>
      <c r="J13" s="342">
        <f>+'RESUMEN BALANCE'!I48</f>
        <v>4477.7007553954209</v>
      </c>
      <c r="K13" s="334"/>
    </row>
    <row r="14" spans="1:12" x14ac:dyDescent="0.3">
      <c r="A14" s="334" t="s">
        <v>278</v>
      </c>
      <c r="B14" s="335" t="s">
        <v>56</v>
      </c>
      <c r="C14" s="342">
        <f>+'RESUMEN BALANCE'!B49</f>
        <v>2002.6</v>
      </c>
      <c r="D14" s="342">
        <f>+'RESUMEN BALANCE'!C49</f>
        <v>2002.6</v>
      </c>
      <c r="E14" s="342">
        <f>+'RESUMEN BALANCE'!D49</f>
        <v>982.12371647119755</v>
      </c>
      <c r="F14" s="342">
        <f>+'RESUMEN BALANCE'!E49</f>
        <v>9.8212371647119753E-2</v>
      </c>
      <c r="G14" s="342">
        <f>+'RESUMEN BALANCE'!F49</f>
        <v>36874.182454970905</v>
      </c>
      <c r="H14" s="342">
        <f>+'RESUMEN BALANCE'!G49</f>
        <v>3.6874182454970907</v>
      </c>
      <c r="I14" s="342">
        <f>+'RESUMEN BALANCE'!H49</f>
        <v>1.9668009546052203</v>
      </c>
      <c r="J14" s="342">
        <f>+'RESUMEN BALANCE'!I49</f>
        <v>73.844237784324733</v>
      </c>
      <c r="K14" s="334"/>
    </row>
    <row r="15" spans="1:12" x14ac:dyDescent="0.3">
      <c r="A15" s="334" t="s">
        <v>278</v>
      </c>
      <c r="B15" s="335" t="s">
        <v>57</v>
      </c>
      <c r="C15" s="342">
        <f>+'RESUMEN BALANCE'!B50</f>
        <v>0</v>
      </c>
      <c r="D15" s="342">
        <f>+'RESUMEN BALANCE'!C50</f>
        <v>0</v>
      </c>
      <c r="E15" s="342">
        <f>+'RESUMEN BALANCE'!D50</f>
        <v>0</v>
      </c>
      <c r="F15" s="342">
        <f>+'RESUMEN BALANCE'!E50</f>
        <v>0</v>
      </c>
      <c r="G15" s="342">
        <f>+'RESUMEN BALANCE'!F50</f>
        <v>0</v>
      </c>
      <c r="H15" s="342">
        <f>+'RESUMEN BALANCE'!G50</f>
        <v>0</v>
      </c>
      <c r="I15" s="342">
        <f>+'RESUMEN BALANCE'!H50</f>
        <v>0</v>
      </c>
      <c r="J15" s="342">
        <f>+'RESUMEN BALANCE'!I50</f>
        <v>0</v>
      </c>
      <c r="K15" s="334"/>
    </row>
    <row r="16" spans="1:12" x14ac:dyDescent="0.3">
      <c r="A16" s="334" t="s">
        <v>278</v>
      </c>
      <c r="B16" s="335" t="s">
        <v>58</v>
      </c>
      <c r="C16" s="342">
        <f>+'RESUMEN BALANCE'!B51</f>
        <v>10431.33</v>
      </c>
      <c r="D16" s="342">
        <f>+'RESUMEN BALANCE'!C51</f>
        <v>9652.2585512584392</v>
      </c>
      <c r="E16" s="342">
        <f>+'RESUMEN BALANCE'!D51</f>
        <v>12.307692307692303</v>
      </c>
      <c r="F16" s="342">
        <f>+'RESUMEN BALANCE'!E51</f>
        <v>1.2307692307692304E-3</v>
      </c>
      <c r="G16" s="342">
        <f>+'RESUMEN BALANCE'!F51</f>
        <v>5458.377239199157</v>
      </c>
      <c r="H16" s="342">
        <f>+'RESUMEN BALANCE'!G51</f>
        <v>0.5458377239199157</v>
      </c>
      <c r="I16" s="342">
        <f>+'RESUMEN BALANCE'!H51</f>
        <v>0.11879702832318076</v>
      </c>
      <c r="J16" s="342">
        <f>+'RESUMEN BALANCE'!I51</f>
        <v>52.685668383054498</v>
      </c>
      <c r="K16" s="334"/>
    </row>
    <row r="17" spans="1:12" x14ac:dyDescent="0.3">
      <c r="A17" s="334" t="s">
        <v>278</v>
      </c>
      <c r="B17" s="335" t="s">
        <v>176</v>
      </c>
      <c r="C17" s="342">
        <f>+'RESUMEN BALANCE'!B52</f>
        <v>5901.0190000000002</v>
      </c>
      <c r="D17" s="342">
        <f>+'RESUMEN BALANCE'!C52</f>
        <v>5897.1810730239504</v>
      </c>
      <c r="E17" s="342">
        <f>+'RESUMEN BALANCE'!D52</f>
        <v>425.3779999999997</v>
      </c>
      <c r="F17" s="342">
        <f>+'RESUMEN BALANCE'!E52</f>
        <v>4.2537799999999973E-2</v>
      </c>
      <c r="G17" s="342">
        <f>+'RESUMEN BALANCE'!F52</f>
        <v>58961.944399999913</v>
      </c>
      <c r="H17" s="342">
        <f>+'RESUMEN BALANCE'!G52</f>
        <v>5.8961944399999915</v>
      </c>
      <c r="I17" s="342">
        <f>+'RESUMEN BALANCE'!H52</f>
        <v>2.5085310904807803</v>
      </c>
      <c r="J17" s="342">
        <f>+'RESUMEN BALANCE'!I52</f>
        <v>347.70926254437001</v>
      </c>
      <c r="K17" s="334"/>
    </row>
    <row r="18" spans="1:12" x14ac:dyDescent="0.3">
      <c r="A18" s="334" t="s">
        <v>278</v>
      </c>
      <c r="B18" s="335" t="s">
        <v>177</v>
      </c>
      <c r="C18" s="342">
        <f>+'RESUMEN BALANCE'!B53</f>
        <v>2483.02</v>
      </c>
      <c r="D18" s="342">
        <f>+'RESUMEN BALANCE'!C53</f>
        <v>2485.1713091892402</v>
      </c>
      <c r="E18" s="342">
        <f>+'RESUMEN BALANCE'!D53</f>
        <v>326.70100000000042</v>
      </c>
      <c r="F18" s="342">
        <f>+'RESUMEN BALANCE'!E53</f>
        <v>3.2670100000000042E-2</v>
      </c>
      <c r="G18" s="342">
        <f>+'RESUMEN BALANCE'!F53</f>
        <v>103561.27000000024</v>
      </c>
      <c r="H18" s="342">
        <f>+'RESUMEN BALANCE'!G53</f>
        <v>10.356127000000024</v>
      </c>
      <c r="I18" s="342">
        <f>+'RESUMEN BALANCE'!H53</f>
        <v>0.81190795188343501</v>
      </c>
      <c r="J18" s="342">
        <f>+'RESUMEN BALANCE'!I53</f>
        <v>257.367496947201</v>
      </c>
      <c r="K18" s="334"/>
    </row>
    <row r="19" spans="1:12" s="333" customFormat="1" x14ac:dyDescent="0.3">
      <c r="A19" s="343" t="s">
        <v>279</v>
      </c>
      <c r="B19" s="344"/>
      <c r="C19" s="345">
        <f>SUM(C12:C18)</f>
        <v>37920.338308031263</v>
      </c>
      <c r="D19" s="345">
        <f>SUM(D12:D18)</f>
        <v>37122.565463509745</v>
      </c>
      <c r="E19" s="344"/>
      <c r="F19" s="344"/>
      <c r="G19" s="344"/>
      <c r="H19" s="344"/>
      <c r="I19" s="383">
        <f>SUM(I12:I18)</f>
        <v>6.3161393885278825</v>
      </c>
      <c r="J19" s="346">
        <f>SUM(J12:J18)</f>
        <v>5209.4023731001053</v>
      </c>
      <c r="K19" s="347"/>
      <c r="L19" s="341" t="s">
        <v>277</v>
      </c>
    </row>
    <row r="20" spans="1:12" x14ac:dyDescent="0.3">
      <c r="A20" s="334" t="s">
        <v>280</v>
      </c>
      <c r="B20" s="335" t="s">
        <v>47</v>
      </c>
      <c r="C20" s="336">
        <f>+'RESUMEN BALANCE'!B19</f>
        <v>15811.0890158849</v>
      </c>
      <c r="D20" s="336">
        <f>+'RESUMEN BALANCE'!C19</f>
        <v>15811.0890158849</v>
      </c>
      <c r="E20" s="336">
        <f>+'RESUMEN BALANCE'!D19</f>
        <v>1237.2739853436046</v>
      </c>
      <c r="F20" s="336">
        <f>+'RESUMEN BALANCE'!E19</f>
        <v>0.12372739853436046</v>
      </c>
      <c r="G20" s="336">
        <f>+'RESUMEN BALANCE'!F19</f>
        <v>63341.456932146008</v>
      </c>
      <c r="H20" s="336">
        <f>+'RESUMEN BALANCE'!G19</f>
        <v>6.3341456932146007</v>
      </c>
      <c r="I20" s="336">
        <f>+'RESUMEN BALANCE'!H19</f>
        <v>19.5626491193064</v>
      </c>
      <c r="J20" s="336">
        <f>+'RESUMEN BALANCE'!I19</f>
        <v>1001.49741395</v>
      </c>
      <c r="K20" s="334"/>
    </row>
    <row r="21" spans="1:12" x14ac:dyDescent="0.3">
      <c r="A21" s="334" t="s">
        <v>280</v>
      </c>
      <c r="B21" s="348" t="s">
        <v>48</v>
      </c>
      <c r="C21" s="336">
        <f>+'RESUMEN BALANCE'!B20</f>
        <v>2546.1901638099998</v>
      </c>
      <c r="D21" s="336">
        <f>+'RESUMEN BALANCE'!C20</f>
        <v>2546.1901638099998</v>
      </c>
      <c r="E21" s="336">
        <f>+'RESUMEN BALANCE'!D20</f>
        <v>434.01312910586381</v>
      </c>
      <c r="F21" s="336">
        <f>+'RESUMEN BALANCE'!E20</f>
        <v>4.3401312910586382E-2</v>
      </c>
      <c r="G21" s="336">
        <f>+'RESUMEN BALANCE'!F20</f>
        <v>50552.129014490565</v>
      </c>
      <c r="H21" s="336">
        <f>+'RESUMEN BALANCE'!G20</f>
        <v>5.0552129014490568</v>
      </c>
      <c r="I21" s="336">
        <f>+'RESUMEN BALANCE'!H20</f>
        <v>1.10507996029375</v>
      </c>
      <c r="J21" s="336">
        <f>+'RESUMEN BALANCE'!I20</f>
        <v>128.71533365635</v>
      </c>
      <c r="K21" s="334"/>
    </row>
    <row r="22" spans="1:12" x14ac:dyDescent="0.3">
      <c r="A22" s="334" t="s">
        <v>280</v>
      </c>
      <c r="B22" s="348" t="s">
        <v>49</v>
      </c>
      <c r="C22" s="336">
        <f>+'RESUMEN BALANCE'!B21</f>
        <v>512.95662323796796</v>
      </c>
      <c r="D22" s="336">
        <f>+'RESUMEN BALANCE'!C21</f>
        <v>512.95662323796796</v>
      </c>
      <c r="E22" s="336">
        <f>+'RESUMEN BALANCE'!D21</f>
        <v>1089.5477028646251</v>
      </c>
      <c r="F22" s="336">
        <f>+'RESUMEN BALANCE'!E21</f>
        <v>0.10895477028646251</v>
      </c>
      <c r="G22" s="336">
        <f>+'RESUMEN BALANCE'!F21</f>
        <v>194793.7109486124</v>
      </c>
      <c r="H22" s="336">
        <f>+'RESUMEN BALANCE'!G21</f>
        <v>19.479371094861239</v>
      </c>
      <c r="I22" s="336">
        <f>+'RESUMEN BALANCE'!H21</f>
        <v>0.558890710518123</v>
      </c>
      <c r="J22" s="336">
        <f>+'RESUMEN BALANCE'!I21</f>
        <v>99.920724196193007</v>
      </c>
      <c r="K22" s="334"/>
    </row>
    <row r="23" spans="1:12" x14ac:dyDescent="0.3">
      <c r="A23" s="334" t="s">
        <v>280</v>
      </c>
      <c r="B23" s="348" t="s">
        <v>50</v>
      </c>
      <c r="C23" s="336">
        <f>+'RESUMEN BALANCE'!B22</f>
        <v>19773.45265866</v>
      </c>
      <c r="D23" s="336">
        <f>+'RESUMEN BALANCE'!C22</f>
        <v>19773.45265866</v>
      </c>
      <c r="E23" s="336">
        <f>+'RESUMEN BALANCE'!D22</f>
        <v>1494.7929027182061</v>
      </c>
      <c r="F23" s="336">
        <f>+'RESUMEN BALANCE'!E22</f>
        <v>0.14947929027182061</v>
      </c>
      <c r="G23" s="336">
        <f>+'RESUMEN BALANCE'!F22</f>
        <v>151252.24656287458</v>
      </c>
      <c r="H23" s="336">
        <f>+'RESUMEN BALANCE'!G22</f>
        <v>15.125224656287459</v>
      </c>
      <c r="I23" s="336">
        <f>+'RESUMEN BALANCE'!H22</f>
        <v>29.557216696399408</v>
      </c>
      <c r="J23" s="336">
        <f>+'RESUMEN BALANCE'!I22</f>
        <v>2990.7791369269703</v>
      </c>
      <c r="K23" s="334"/>
    </row>
    <row r="24" spans="1:12" x14ac:dyDescent="0.3">
      <c r="A24" s="334" t="s">
        <v>280</v>
      </c>
      <c r="B24" s="348" t="s">
        <v>51</v>
      </c>
      <c r="C24" s="336">
        <f>+'RESUMEN BALANCE'!B23</f>
        <v>7099.8738691262797</v>
      </c>
      <c r="D24" s="336">
        <f>+'RESUMEN BALANCE'!C23</f>
        <v>7099.8738691262797</v>
      </c>
      <c r="E24" s="336">
        <f>+'RESUMEN BALANCE'!D23</f>
        <v>9498.7586511752852</v>
      </c>
      <c r="F24" s="336">
        <f>+'RESUMEN BALANCE'!E23</f>
        <v>0.94987586511752853</v>
      </c>
      <c r="G24" s="336">
        <f>+'RESUMEN BALANCE'!F23</f>
        <v>190697.47510442833</v>
      </c>
      <c r="H24" s="336">
        <f>+'RESUMEN BALANCE'!G23</f>
        <v>19.069747510442834</v>
      </c>
      <c r="I24" s="336">
        <f>+'RESUMEN BALANCE'!H23</f>
        <v>67.439988336616594</v>
      </c>
      <c r="J24" s="336">
        <f>+'RESUMEN BALANCE'!I23</f>
        <v>1353.92802040229</v>
      </c>
      <c r="K24" s="334"/>
    </row>
    <row r="25" spans="1:12" x14ac:dyDescent="0.3">
      <c r="A25" s="334" t="s">
        <v>280</v>
      </c>
      <c r="B25" s="348" t="s">
        <v>52</v>
      </c>
      <c r="C25" s="336">
        <f>+'RESUMEN BALANCE'!B24</f>
        <v>4445.8518086200002</v>
      </c>
      <c r="D25" s="336">
        <f>+'RESUMEN BALANCE'!C24</f>
        <v>4445.8518086200002</v>
      </c>
      <c r="E25" s="336">
        <f>+'RESUMEN BALANCE'!D24</f>
        <v>1548.3348778140676</v>
      </c>
      <c r="F25" s="336">
        <f>+'RESUMEN BALANCE'!E24</f>
        <v>0.15483348778140676</v>
      </c>
      <c r="G25" s="336">
        <f>+'RESUMEN BALANCE'!F24</f>
        <v>159257.32652208622</v>
      </c>
      <c r="H25" s="336">
        <f>+'RESUMEN BALANCE'!G24</f>
        <v>15.925732652208623</v>
      </c>
      <c r="I25" s="336">
        <f>+'RESUMEN BALANCE'!H24</f>
        <v>6.8836674168791001</v>
      </c>
      <c r="J25" s="336">
        <f>+'RESUMEN BALANCE'!I24</f>
        <v>708.03447315420306</v>
      </c>
      <c r="K25" s="334"/>
    </row>
    <row r="26" spans="1:12" x14ac:dyDescent="0.3">
      <c r="A26" s="334" t="s">
        <v>280</v>
      </c>
      <c r="B26" s="348" t="s">
        <v>53</v>
      </c>
      <c r="C26" s="336">
        <f>+'RESUMEN BALANCE'!B25</f>
        <v>3755.01493777</v>
      </c>
      <c r="D26" s="336">
        <f>+'RESUMEN BALANCE'!C25</f>
        <v>3755.01493777</v>
      </c>
      <c r="E26" s="336">
        <f>+'RESUMEN BALANCE'!D25</f>
        <v>19806.161692257221</v>
      </c>
      <c r="F26" s="336">
        <f>+'RESUMEN BALANCE'!E25</f>
        <v>1.980616169225722</v>
      </c>
      <c r="G26" s="336">
        <f>+'RESUMEN BALANCE'!F25</f>
        <v>97565.584284136101</v>
      </c>
      <c r="H26" s="336">
        <f>+'RESUMEN BALANCE'!G25</f>
        <v>9.7565584284136104</v>
      </c>
      <c r="I26" s="336">
        <f>+'RESUMEN BALANCE'!H25</f>
        <v>74.372433014313799</v>
      </c>
      <c r="J26" s="336">
        <f>+'RESUMEN BALANCE'!I25</f>
        <v>366.360226399189</v>
      </c>
      <c r="K26" s="334"/>
    </row>
    <row r="27" spans="1:12" x14ac:dyDescent="0.3">
      <c r="A27" s="334" t="s">
        <v>280</v>
      </c>
      <c r="B27" s="348" t="s">
        <v>98</v>
      </c>
      <c r="C27" s="336">
        <f>+'RESUMEN BALANCE'!B26</f>
        <v>1497.5575469129849</v>
      </c>
      <c r="D27" s="336">
        <f>+'RESUMEN BALANCE'!C26</f>
        <v>1497.5575469129849</v>
      </c>
      <c r="E27" s="336">
        <f>+'RESUMEN BALANCE'!D26</f>
        <v>4158.9063362540001</v>
      </c>
      <c r="F27" s="336">
        <f>+'RESUMEN BALANCE'!E26</f>
        <v>0.41589063362539996</v>
      </c>
      <c r="G27" s="336">
        <f>+'RESUMEN BALANCE'!F26</f>
        <v>211973.13629376801</v>
      </c>
      <c r="H27" s="336">
        <f>+'RESUMEN BALANCE'!G26</f>
        <v>21.197313629376801</v>
      </c>
      <c r="I27" s="336">
        <f>+'RESUMEN BALANCE'!H26</f>
        <v>6.22820157076141</v>
      </c>
      <c r="J27" s="336">
        <f>+'RESUMEN BALANCE'!I26</f>
        <v>317.44196999954704</v>
      </c>
      <c r="K27" s="334"/>
    </row>
    <row r="28" spans="1:12" s="333" customFormat="1" x14ac:dyDescent="0.3">
      <c r="A28" s="343" t="s">
        <v>281</v>
      </c>
      <c r="B28" s="349"/>
      <c r="C28" s="350">
        <f>SUM(C20:C27)</f>
        <v>55441.986624022131</v>
      </c>
      <c r="D28" s="350">
        <f>SUM(D20:D27)</f>
        <v>55441.986624022131</v>
      </c>
      <c r="E28" s="349"/>
      <c r="F28" s="349"/>
      <c r="G28" s="349"/>
      <c r="H28" s="349"/>
      <c r="I28" s="384">
        <f>SUM(I20:I27)</f>
        <v>205.70812682508858</v>
      </c>
      <c r="J28" s="350">
        <f>SUM(J20:J27)</f>
        <v>6966.6772986847418</v>
      </c>
      <c r="K28" s="351"/>
      <c r="L28" s="341" t="s">
        <v>277</v>
      </c>
    </row>
    <row r="29" spans="1:12" x14ac:dyDescent="0.3">
      <c r="A29" s="334" t="s">
        <v>282</v>
      </c>
      <c r="B29" s="335" t="s">
        <v>47</v>
      </c>
      <c r="C29" s="336">
        <f>+'RESUMEN BALANCE'!B31</f>
        <v>10494.35001588</v>
      </c>
      <c r="D29" s="336">
        <f>+'RESUMEN BALANCE'!C31</f>
        <v>13788.797159087901</v>
      </c>
      <c r="E29" s="336">
        <f>+'RESUMEN BALANCE'!D31</f>
        <v>1461.4486339652115</v>
      </c>
      <c r="F29" s="336">
        <f>+'RESUMEN BALANCE'!E31</f>
        <v>0.14614486339652114</v>
      </c>
      <c r="G29" s="336">
        <f>+'RESUMEN BALANCE'!F31</f>
        <v>64695.889959667016</v>
      </c>
      <c r="H29" s="336">
        <f>+'RESUMEN BALANCE'!G31</f>
        <v>6.4695889959667019</v>
      </c>
      <c r="I29" s="336">
        <f>+'RESUMEN BALANCE'!H31</f>
        <v>20.151618772172402</v>
      </c>
      <c r="J29" s="336">
        <f>+'RESUMEN BALANCE'!I31</f>
        <v>892.07850368052004</v>
      </c>
      <c r="K29" s="334"/>
    </row>
    <row r="30" spans="1:12" x14ac:dyDescent="0.3">
      <c r="A30" s="334" t="s">
        <v>282</v>
      </c>
      <c r="B30" s="348" t="s">
        <v>48</v>
      </c>
      <c r="C30" s="336">
        <f>+'RESUMEN BALANCE'!B32</f>
        <v>2546.1901638099998</v>
      </c>
      <c r="D30" s="336">
        <f>+'RESUMEN BALANCE'!C32</f>
        <v>2546.1901638099998</v>
      </c>
      <c r="E30" s="336">
        <f>+'RESUMEN BALANCE'!D32</f>
        <v>826.75677183125106</v>
      </c>
      <c r="F30" s="336">
        <f>+'RESUMEN BALANCE'!E32</f>
        <v>8.2675677183125101E-2</v>
      </c>
      <c r="G30" s="336">
        <f>+'RESUMEN BALANCE'!F32</f>
        <v>51337.616300000031</v>
      </c>
      <c r="H30" s="336">
        <f>+'RESUMEN BALANCE'!G32</f>
        <v>5.1337616300000031</v>
      </c>
      <c r="I30" s="336">
        <f>+'RESUMEN BALANCE'!H32</f>
        <v>2.1050799603000399</v>
      </c>
      <c r="J30" s="336">
        <f>+'RESUMEN BALANCE'!I32</f>
        <v>130.715333656512</v>
      </c>
      <c r="K30" s="334"/>
    </row>
    <row r="31" spans="1:12" x14ac:dyDescent="0.3">
      <c r="A31" s="334" t="s">
        <v>282</v>
      </c>
      <c r="B31" s="348" t="s">
        <v>49</v>
      </c>
      <c r="C31" s="336">
        <f>+'RESUMEN BALANCE'!B33</f>
        <v>383.84662323999999</v>
      </c>
      <c r="D31" s="336">
        <f>+'RESUMEN BALANCE'!C33</f>
        <v>1969.3576904409399</v>
      </c>
      <c r="E31" s="336">
        <f>+'RESUMEN BALANCE'!D33</f>
        <v>1020.8435317464596</v>
      </c>
      <c r="F31" s="336">
        <f>+'RESUMEN BALANCE'!E33</f>
        <v>0.10208435317464595</v>
      </c>
      <c r="G31" s="336">
        <f>+'RESUMEN BALANCE'!F33</f>
        <v>133714.47059999951</v>
      </c>
      <c r="H31" s="336">
        <f>+'RESUMEN BALANCE'!G33</f>
        <v>13.37144705999995</v>
      </c>
      <c r="I31" s="336">
        <f>+'RESUMEN BALANCE'!H33</f>
        <v>2.0104060599817801</v>
      </c>
      <c r="J31" s="336">
        <f>+'RESUMEN BALANCE'!I33</f>
        <v>263.33162099934799</v>
      </c>
      <c r="K31" s="334"/>
    </row>
    <row r="32" spans="1:12" x14ac:dyDescent="0.3">
      <c r="A32" s="334" t="s">
        <v>282</v>
      </c>
      <c r="B32" s="348" t="s">
        <v>50</v>
      </c>
      <c r="C32" s="336">
        <f>+'RESUMEN BALANCE'!B34</f>
        <v>16349.292658660001</v>
      </c>
      <c r="D32" s="336">
        <f>+'RESUMEN BALANCE'!C34</f>
        <v>16471.858745880822</v>
      </c>
      <c r="E32" s="336">
        <f>+'RESUMEN BALANCE'!D34</f>
        <v>1601.0542196091626</v>
      </c>
      <c r="F32" s="336">
        <f>+'RESUMEN BALANCE'!E34</f>
        <v>0.16010542196091626</v>
      </c>
      <c r="G32" s="336">
        <f>+'RESUMEN BALANCE'!F34</f>
        <v>161978.09292397145</v>
      </c>
      <c r="H32" s="336">
        <f>+'RESUMEN BALANCE'!G34</f>
        <v>16.197809292397146</v>
      </c>
      <c r="I32" s="336">
        <f>+'RESUMEN BALANCE'!H34</f>
        <v>26.37233894989858</v>
      </c>
      <c r="J32" s="336">
        <f>+'RESUMEN BALANCE'!I34</f>
        <v>2668.0802665708156</v>
      </c>
      <c r="K32" s="334"/>
    </row>
    <row r="33" spans="1:18" x14ac:dyDescent="0.3">
      <c r="A33" s="334" t="s">
        <v>282</v>
      </c>
      <c r="B33" s="348" t="s">
        <v>51</v>
      </c>
      <c r="C33" s="336">
        <f>+'RESUMEN BALANCE'!B35</f>
        <v>7207.2538691299997</v>
      </c>
      <c r="D33" s="336">
        <f>+'RESUMEN BALANCE'!C35</f>
        <v>7284.6107236134103</v>
      </c>
      <c r="E33" s="336">
        <f>+'RESUMEN BALANCE'!D35</f>
        <v>9445.6766900306102</v>
      </c>
      <c r="F33" s="336">
        <f>+'RESUMEN BALANCE'!E35</f>
        <v>0.94456766900306111</v>
      </c>
      <c r="G33" s="336">
        <f>+'RESUMEN BALANCE'!F35</f>
        <v>192060.45679999999</v>
      </c>
      <c r="H33" s="336">
        <f>+'RESUMEN BALANCE'!G35</f>
        <v>19.206045679999999</v>
      </c>
      <c r="I33" s="336">
        <f>+'RESUMEN BALANCE'!H35</f>
        <v>68.808077707982207</v>
      </c>
      <c r="J33" s="336">
        <f>+'RESUMEN BALANCE'!I35</f>
        <v>1399.0856631873701</v>
      </c>
      <c r="K33" s="334"/>
    </row>
    <row r="34" spans="1:18" x14ac:dyDescent="0.3">
      <c r="A34" s="334" t="s">
        <v>282</v>
      </c>
      <c r="B34" s="348" t="s">
        <v>52</v>
      </c>
      <c r="C34" s="336">
        <f>+'RESUMEN BALANCE'!B36</f>
        <v>4530.8518086200002</v>
      </c>
      <c r="D34" s="336">
        <f>+'RESUMEN BALANCE'!C36</f>
        <v>5543.30842349472</v>
      </c>
      <c r="E34" s="336">
        <f>+'RESUMEN BALANCE'!D36</f>
        <v>2428.4388999999906</v>
      </c>
      <c r="F34" s="336">
        <f>+'RESUMEN BALANCE'!E36</f>
        <v>0.24284388999999906</v>
      </c>
      <c r="G34" s="336">
        <f>+'RESUMEN BALANCE'!F36</f>
        <v>156633.29299999989</v>
      </c>
      <c r="H34" s="336">
        <f>+'RESUMEN BALANCE'!G36</f>
        <v>15.66332929999999</v>
      </c>
      <c r="I34" s="336">
        <f>+'RESUMEN BALANCE'!H36</f>
        <v>13.461585810312201</v>
      </c>
      <c r="J34" s="336">
        <f>+'RESUMEN BALANCE'!I36</f>
        <v>868.26665248661595</v>
      </c>
      <c r="K34" s="334"/>
    </row>
    <row r="35" spans="1:18" x14ac:dyDescent="0.3">
      <c r="A35" s="334" t="s">
        <v>282</v>
      </c>
      <c r="B35" s="348" t="s">
        <v>53</v>
      </c>
      <c r="C35" s="336">
        <f>+'RESUMEN BALANCE'!B37</f>
        <v>3918.8449377699999</v>
      </c>
      <c r="D35" s="336">
        <f>+'RESUMEN BALANCE'!C37</f>
        <v>3951.3614198154601</v>
      </c>
      <c r="E35" s="336">
        <f>+'RESUMEN BALANCE'!D37</f>
        <v>20622.919397880862</v>
      </c>
      <c r="F35" s="336">
        <f>+'RESUMEN BALANCE'!E37</f>
        <v>2.0622919397880861</v>
      </c>
      <c r="G35" s="336">
        <f>+'RESUMEN BALANCE'!F37</f>
        <v>186909.87729867452</v>
      </c>
      <c r="H35" s="336">
        <f>+'RESUMEN BALANCE'!G37</f>
        <v>18.690987729867452</v>
      </c>
      <c r="I35" s="336">
        <f>+'RESUMEN BALANCE'!H37</f>
        <v>81.48860807275031</v>
      </c>
      <c r="J35" s="336">
        <f>+'RESUMEN BALANCE'!I37</f>
        <v>738.54847814042398</v>
      </c>
      <c r="K35" s="334"/>
    </row>
    <row r="36" spans="1:18" x14ac:dyDescent="0.3">
      <c r="A36" s="334" t="s">
        <v>282</v>
      </c>
      <c r="B36" s="348" t="s">
        <v>98</v>
      </c>
      <c r="C36" s="336">
        <f>+'RESUMEN BALANCE'!B38</f>
        <v>1253.9000000000001</v>
      </c>
      <c r="D36" s="336">
        <f>+'RESUMEN BALANCE'!C38</f>
        <v>1786.1484638334171</v>
      </c>
      <c r="E36" s="336">
        <f>+'RESUMEN BALANCE'!D38</f>
        <v>558.09259112298503</v>
      </c>
      <c r="F36" s="336">
        <f>+'RESUMEN BALANCE'!E38</f>
        <v>5.5809259112298504E-2</v>
      </c>
      <c r="G36" s="336">
        <f>+'RESUMEN BALANCE'!F38</f>
        <v>168183.64532456317</v>
      </c>
      <c r="H36" s="336">
        <f>+'RESUMEN BALANCE'!G38</f>
        <v>16.818364532456318</v>
      </c>
      <c r="I36" s="336">
        <f>+'RESUMEN BALANCE'!H38</f>
        <v>0.99683622431113095</v>
      </c>
      <c r="J36" s="336">
        <f>+'RESUMEN BALANCE'!I38</f>
        <v>300.40095973837276</v>
      </c>
      <c r="K36" s="334"/>
    </row>
    <row r="37" spans="1:18" s="333" customFormat="1" x14ac:dyDescent="0.3">
      <c r="A37" s="343" t="s">
        <v>283</v>
      </c>
      <c r="B37" s="351"/>
      <c r="C37" s="352">
        <f>SUM(C29:C36)</f>
        <v>46684.530077110001</v>
      </c>
      <c r="D37" s="352">
        <f>SUM(D29:D36)</f>
        <v>53341.632789976662</v>
      </c>
      <c r="E37" s="351"/>
      <c r="F37" s="351"/>
      <c r="G37" s="351"/>
      <c r="H37" s="351"/>
      <c r="I37" s="350">
        <f>SUM(I29:I36)</f>
        <v>215.39455155770864</v>
      </c>
      <c r="J37" s="350">
        <f>SUM(J29:J36)</f>
        <v>7260.5074784599792</v>
      </c>
      <c r="K37" s="351"/>
      <c r="L37" s="341" t="s">
        <v>284</v>
      </c>
    </row>
    <row r="38" spans="1:18" s="333" customFormat="1" x14ac:dyDescent="0.3">
      <c r="A38" s="343" t="s">
        <v>285</v>
      </c>
      <c r="B38" s="351"/>
      <c r="C38" s="353"/>
      <c r="D38" s="347"/>
      <c r="E38" s="347"/>
      <c r="F38" s="347"/>
      <c r="G38" s="347"/>
      <c r="H38" s="347"/>
      <c r="I38" s="385">
        <f>I37-I28</f>
        <v>9.6864247326200541</v>
      </c>
      <c r="J38" s="354">
        <f>J37-J28</f>
        <v>293.83017977523741</v>
      </c>
      <c r="K38" s="347"/>
      <c r="L38" s="341" t="s">
        <v>277</v>
      </c>
      <c r="O38" s="355"/>
      <c r="R38" s="356"/>
    </row>
    <row r="39" spans="1:18" x14ac:dyDescent="0.3">
      <c r="I39" s="357"/>
      <c r="J39" s="357"/>
    </row>
    <row r="40" spans="1:18" s="333" customFormat="1" x14ac:dyDescent="0.3">
      <c r="A40" s="358" t="s">
        <v>286</v>
      </c>
      <c r="B40" s="359"/>
      <c r="C40" s="359"/>
      <c r="D40" s="359"/>
      <c r="E40" s="359"/>
      <c r="F40" s="359"/>
      <c r="G40" s="359"/>
      <c r="H40" s="359"/>
      <c r="I40" s="360">
        <f>I11-I19-I38</f>
        <v>0.80601166018756132</v>
      </c>
      <c r="J40" s="360">
        <f>J11-J19-J38</f>
        <v>228.78502162271889</v>
      </c>
      <c r="K40" s="359"/>
      <c r="L40" s="355" t="s">
        <v>287</v>
      </c>
      <c r="Q40" s="356"/>
    </row>
    <row r="42" spans="1:18" s="333" customFormat="1" x14ac:dyDescent="0.3">
      <c r="A42" s="358" t="s">
        <v>288</v>
      </c>
      <c r="B42" s="359"/>
      <c r="C42" s="359"/>
      <c r="D42" s="359"/>
      <c r="E42" s="359"/>
      <c r="F42" s="359"/>
      <c r="G42" s="359"/>
      <c r="H42" s="359"/>
      <c r="I42" s="361">
        <f>(1-I40/I11)*100</f>
        <v>95.204759340273384</v>
      </c>
      <c r="J42" s="361">
        <f>(1-J40/J11)*100</f>
        <v>96.008647589627245</v>
      </c>
      <c r="K42" s="359"/>
      <c r="L42" s="341" t="s">
        <v>289</v>
      </c>
    </row>
    <row r="43" spans="1:18" x14ac:dyDescent="0.3">
      <c r="J43" s="362"/>
    </row>
    <row r="44" spans="1:18" ht="43.2" x14ac:dyDescent="0.3">
      <c r="B44" s="363" t="s">
        <v>266</v>
      </c>
      <c r="C44" s="363" t="s">
        <v>290</v>
      </c>
      <c r="D44" s="363" t="s">
        <v>268</v>
      </c>
      <c r="E44" s="363" t="s">
        <v>269</v>
      </c>
      <c r="F44" s="363" t="s">
        <v>291</v>
      </c>
      <c r="G44" s="363" t="s">
        <v>271</v>
      </c>
      <c r="H44" s="363" t="s">
        <v>292</v>
      </c>
      <c r="I44" s="363" t="s">
        <v>273</v>
      </c>
    </row>
    <row r="45" spans="1:18" ht="31.5" customHeight="1" x14ac:dyDescent="0.3">
      <c r="A45" s="364" t="s">
        <v>293</v>
      </c>
      <c r="B45" s="365"/>
      <c r="C45" s="365"/>
      <c r="D45" s="365"/>
      <c r="E45" s="365"/>
      <c r="F45" s="365"/>
      <c r="G45" s="365"/>
      <c r="H45" s="365"/>
      <c r="I45" s="365"/>
    </row>
    <row r="46" spans="1:18" ht="28.8" x14ac:dyDescent="0.3">
      <c r="A46" s="366" t="s">
        <v>294</v>
      </c>
      <c r="B46" s="365"/>
      <c r="C46" s="365"/>
      <c r="D46" s="365"/>
      <c r="E46" s="365"/>
      <c r="F46" s="365"/>
      <c r="G46" s="365"/>
      <c r="H46" s="365"/>
      <c r="I46" s="365"/>
    </row>
    <row r="48" spans="1:18" x14ac:dyDescent="0.3">
      <c r="B48" s="363" t="s">
        <v>272</v>
      </c>
      <c r="C48" s="363" t="s">
        <v>273</v>
      </c>
      <c r="D48" s="367" t="s">
        <v>295</v>
      </c>
    </row>
    <row r="49" spans="1:6" x14ac:dyDescent="0.3">
      <c r="A49" s="368" t="s">
        <v>296</v>
      </c>
      <c r="B49" s="365">
        <f>+'[1]Resumen As - S'!$C$15</f>
        <v>62.740237250634344</v>
      </c>
      <c r="C49" s="365">
        <f>+'[1]Resumen As - S'!$D$15</f>
        <v>33355.030301842366</v>
      </c>
      <c r="D49" s="369">
        <f>C49*2</f>
        <v>66710.060603684731</v>
      </c>
      <c r="E49" s="370" t="s">
        <v>297</v>
      </c>
    </row>
    <row r="50" spans="1:6" x14ac:dyDescent="0.3">
      <c r="A50" s="368" t="s">
        <v>298</v>
      </c>
      <c r="B50" s="365">
        <f>+'[1]Resumen As - S'!$V$15</f>
        <v>3.027384432561901</v>
      </c>
      <c r="C50" s="365">
        <f>+'[1]Resumen As - S'!$W$15</f>
        <v>1598.6876804229655</v>
      </c>
      <c r="D50" s="369">
        <f>C50*2</f>
        <v>3197.375360845931</v>
      </c>
      <c r="E50" s="370" t="s">
        <v>297</v>
      </c>
    </row>
    <row r="51" spans="1:6" s="333" customFormat="1" ht="30" customHeight="1" x14ac:dyDescent="0.3">
      <c r="A51" s="371" t="s">
        <v>299</v>
      </c>
      <c r="B51" s="369">
        <f>B50-H46</f>
        <v>3.027384432561901</v>
      </c>
      <c r="C51" s="369">
        <f>C50-I46</f>
        <v>1598.6876804229655</v>
      </c>
      <c r="D51" s="369">
        <f>C51*2</f>
        <v>3197.375360845931</v>
      </c>
      <c r="E51" s="370" t="s">
        <v>277</v>
      </c>
    </row>
    <row r="53" spans="1:6" x14ac:dyDescent="0.3">
      <c r="B53" s="363" t="s">
        <v>300</v>
      </c>
      <c r="C53" s="363" t="s">
        <v>301</v>
      </c>
    </row>
    <row r="54" spans="1:6" ht="43.2" customHeight="1" x14ac:dyDescent="0.3">
      <c r="A54" s="372" t="s">
        <v>302</v>
      </c>
      <c r="B54" s="373">
        <f>1-B50/B49</f>
        <v>0.95174732252815486</v>
      </c>
      <c r="C54" s="374">
        <f>1-C50/C49</f>
        <v>0.95207056728907657</v>
      </c>
      <c r="D54" s="375" t="s">
        <v>277</v>
      </c>
      <c r="E54" s="333"/>
      <c r="F54" s="333"/>
    </row>
    <row r="55" spans="1:6" ht="41.4" customHeight="1" x14ac:dyDescent="0.3">
      <c r="A55" s="372" t="s">
        <v>303</v>
      </c>
      <c r="B55" s="373">
        <f>1-B51/B49</f>
        <v>0.95174732252815486</v>
      </c>
      <c r="C55" s="374">
        <f>1-C51/C49</f>
        <v>0.95207056728907657</v>
      </c>
      <c r="D55" s="375" t="s">
        <v>277</v>
      </c>
      <c r="E55" s="333"/>
      <c r="F55" s="333"/>
    </row>
    <row r="56" spans="1:6" x14ac:dyDescent="0.3">
      <c r="B56" s="376"/>
      <c r="C56" s="376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50" zoomScale="70" zoomScaleNormal="70" workbookViewId="0">
      <selection activeCell="K59" sqref="K59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30" t="s">
        <v>62</v>
      </c>
      <c r="B1" s="430"/>
      <c r="C1" s="430"/>
      <c r="D1" s="430"/>
      <c r="E1" s="430"/>
      <c r="F1" s="430"/>
      <c r="G1" s="430"/>
      <c r="H1" s="430"/>
      <c r="I1" s="430"/>
    </row>
    <row r="2" spans="1:12" x14ac:dyDescent="0.5">
      <c r="A2" s="431" t="s">
        <v>316</v>
      </c>
      <c r="B2" s="431"/>
      <c r="C2" s="431"/>
      <c r="D2" s="431"/>
      <c r="E2" s="431"/>
      <c r="F2" s="431"/>
      <c r="G2" s="431"/>
      <c r="H2" s="431"/>
      <c r="I2" s="431"/>
    </row>
    <row r="4" spans="1:12" x14ac:dyDescent="0.5">
      <c r="A4" s="432" t="s">
        <v>317</v>
      </c>
      <c r="B4" s="433" t="s">
        <v>35</v>
      </c>
      <c r="C4" s="433"/>
      <c r="D4" s="434" t="s">
        <v>36</v>
      </c>
      <c r="E4" s="435"/>
      <c r="F4" s="434" t="s">
        <v>37</v>
      </c>
      <c r="G4" s="435"/>
      <c r="H4" s="433" t="s">
        <v>38</v>
      </c>
      <c r="I4" s="433"/>
    </row>
    <row r="5" spans="1:12" x14ac:dyDescent="0.5">
      <c r="A5" s="432"/>
      <c r="B5" s="172" t="s">
        <v>39</v>
      </c>
      <c r="C5" s="172" t="s">
        <v>40</v>
      </c>
      <c r="D5" s="172" t="s">
        <v>145</v>
      </c>
      <c r="E5" s="172" t="s">
        <v>41</v>
      </c>
      <c r="F5" s="172" t="s">
        <v>145</v>
      </c>
      <c r="G5" s="172" t="s">
        <v>41</v>
      </c>
      <c r="H5" s="172" t="s">
        <v>15</v>
      </c>
      <c r="I5" s="172" t="s">
        <v>16</v>
      </c>
    </row>
    <row r="6" spans="1:12" ht="23.1" customHeight="1" x14ac:dyDescent="0.5">
      <c r="A6" s="15" t="s">
        <v>42</v>
      </c>
      <c r="B6" s="23">
        <v>17857.431</v>
      </c>
      <c r="C6" s="23">
        <v>17944.94230786357</v>
      </c>
      <c r="D6" s="23">
        <v>935.17015000181323</v>
      </c>
      <c r="E6" s="163">
        <v>9.3517015000181322E-2</v>
      </c>
      <c r="F6" s="23">
        <v>319245.97802101809</v>
      </c>
      <c r="G6" s="163">
        <v>31.924597802101811</v>
      </c>
      <c r="H6" s="23">
        <v>16.781574389818658</v>
      </c>
      <c r="I6" s="23">
        <v>5728.8506576046511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366.81</v>
      </c>
      <c r="C8" s="23">
        <v>366.92987523352201</v>
      </c>
      <c r="D8" s="23">
        <v>10.905000000000005</v>
      </c>
      <c r="E8" s="23">
        <v>1.0905000000000005E-3</v>
      </c>
      <c r="F8" s="23">
        <v>49.071699999999936</v>
      </c>
      <c r="G8" s="23">
        <v>4.9071699999999937E-3</v>
      </c>
      <c r="H8" s="23">
        <v>4.0013702894215594E-3</v>
      </c>
      <c r="I8" s="23">
        <v>1.8005872758496799E-2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155</v>
      </c>
      <c r="B10" s="23">
        <v>58.033000000000001</v>
      </c>
      <c r="C10" s="23">
        <v>58.0329999799999</v>
      </c>
      <c r="D10" s="23">
        <v>379.09500000000071</v>
      </c>
      <c r="E10" s="23">
        <v>3.7909500000000068E-2</v>
      </c>
      <c r="F10" s="23">
        <v>51022.693999999981</v>
      </c>
      <c r="G10" s="23">
        <v>5.1022693999999982</v>
      </c>
      <c r="H10" s="23">
        <v>2.2000020127418102E-2</v>
      </c>
      <c r="I10" s="23">
        <v>2.9609999998815399</v>
      </c>
    </row>
    <row r="11" spans="1:12" ht="23.1" customHeight="1" x14ac:dyDescent="0.5">
      <c r="A11" s="15" t="s">
        <v>156</v>
      </c>
      <c r="B11" s="23">
        <v>2.6040000000000001</v>
      </c>
      <c r="C11" s="23">
        <v>2.6040000000000001</v>
      </c>
      <c r="D11" s="23">
        <v>384.02499999999998</v>
      </c>
      <c r="E11" s="23">
        <v>3.8402499999999999E-2</v>
      </c>
      <c r="F11" s="23">
        <v>64132.104499999994</v>
      </c>
      <c r="G11" s="23">
        <v>6.4132104499999993</v>
      </c>
      <c r="H11" s="23">
        <v>1.0000011E-3</v>
      </c>
      <c r="I11" s="23">
        <v>0.16700000011800001</v>
      </c>
    </row>
    <row r="12" spans="1:12" ht="23.1" customHeight="1" x14ac:dyDescent="0.5">
      <c r="A12" s="15" t="s">
        <v>45</v>
      </c>
      <c r="B12" s="23">
        <v>1159.0288800400001</v>
      </c>
      <c r="C12" s="23">
        <v>1159.5160786879601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487.31935589999995</v>
      </c>
      <c r="C13" s="23">
        <v>487.31935589999995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4.0447506539699994E-3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562.20899999999995</v>
      </c>
      <c r="C14" s="23">
        <v>562.20899999999995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1.6866269999999999E-2</v>
      </c>
    </row>
    <row r="15" spans="1:12" ht="23.1" customHeight="1" x14ac:dyDescent="0.5">
      <c r="A15" s="16" t="s">
        <v>46</v>
      </c>
      <c r="B15" s="24">
        <v>20493.43523594</v>
      </c>
      <c r="C15" s="24">
        <v>20581.553617665053</v>
      </c>
      <c r="D15" s="24">
        <v>816.68158262400436</v>
      </c>
      <c r="E15" s="24">
        <v>8.1668158262400439E-2</v>
      </c>
      <c r="F15" s="164">
        <v>278502.66704736504</v>
      </c>
      <c r="G15" s="24">
        <v>27.850266704736505</v>
      </c>
      <c r="H15" s="24">
        <v>16.808575781335499</v>
      </c>
      <c r="I15" s="24">
        <v>5732.0175744980615</v>
      </c>
    </row>
    <row r="16" spans="1:12" x14ac:dyDescent="0.5">
      <c r="A16" s="14"/>
      <c r="E16" s="173"/>
      <c r="F16" s="173"/>
    </row>
    <row r="17" spans="1:12" ht="18.899999999999999" customHeight="1" x14ac:dyDescent="0.5">
      <c r="A17" s="432" t="s">
        <v>318</v>
      </c>
      <c r="B17" s="433" t="s">
        <v>35</v>
      </c>
      <c r="C17" s="433"/>
      <c r="D17" s="434" t="s">
        <v>36</v>
      </c>
      <c r="E17" s="435"/>
      <c r="F17" s="434" t="s">
        <v>37</v>
      </c>
      <c r="G17" s="435"/>
      <c r="H17" s="433" t="s">
        <v>38</v>
      </c>
      <c r="I17" s="433"/>
    </row>
    <row r="18" spans="1:12" x14ac:dyDescent="0.5">
      <c r="A18" s="432"/>
      <c r="B18" s="172" t="s">
        <v>39</v>
      </c>
      <c r="C18" s="172" t="s">
        <v>40</v>
      </c>
      <c r="D18" s="172" t="s">
        <v>145</v>
      </c>
      <c r="E18" s="172" t="s">
        <v>41</v>
      </c>
      <c r="F18" s="172" t="s">
        <v>145</v>
      </c>
      <c r="G18" s="172" t="s">
        <v>41</v>
      </c>
      <c r="H18" s="172" t="s">
        <v>15</v>
      </c>
      <c r="I18" s="172" t="s">
        <v>16</v>
      </c>
    </row>
    <row r="19" spans="1:12" ht="27.9" customHeight="1" x14ac:dyDescent="0.5">
      <c r="A19" s="15" t="s">
        <v>47</v>
      </c>
      <c r="B19" s="301">
        <v>15811.0890158849</v>
      </c>
      <c r="C19" s="301">
        <v>15811.0890158849</v>
      </c>
      <c r="D19" s="301">
        <v>1237.2739853436046</v>
      </c>
      <c r="E19" s="302">
        <v>0.12372739853436046</v>
      </c>
      <c r="F19" s="302">
        <v>63341.456932146008</v>
      </c>
      <c r="G19" s="302">
        <v>6.3341456932146007</v>
      </c>
      <c r="H19" s="301">
        <v>19.5626491193064</v>
      </c>
      <c r="I19" s="301">
        <v>1001.49741395</v>
      </c>
      <c r="J19" s="20"/>
    </row>
    <row r="20" spans="1:12" ht="27.9" customHeight="1" x14ac:dyDescent="0.5">
      <c r="A20" s="15" t="s">
        <v>48</v>
      </c>
      <c r="B20" s="301">
        <v>2546.1901638099998</v>
      </c>
      <c r="C20" s="301">
        <v>2546.1901638099998</v>
      </c>
      <c r="D20" s="301">
        <v>434.01312910586381</v>
      </c>
      <c r="E20" s="302">
        <v>4.3401312910586382E-2</v>
      </c>
      <c r="F20" s="302">
        <v>50552.129014490565</v>
      </c>
      <c r="G20" s="302">
        <v>5.0552129014490568</v>
      </c>
      <c r="H20" s="301">
        <v>1.10507996029375</v>
      </c>
      <c r="I20" s="301">
        <v>128.71533365635</v>
      </c>
    </row>
    <row r="21" spans="1:12" ht="27.9" customHeight="1" x14ac:dyDescent="0.5">
      <c r="A21" s="15" t="s">
        <v>49</v>
      </c>
      <c r="B21" s="301">
        <v>512.95662323796796</v>
      </c>
      <c r="C21" s="301">
        <v>512.95662323796796</v>
      </c>
      <c r="D21" s="301">
        <v>1089.5477028646251</v>
      </c>
      <c r="E21" s="302">
        <v>0.10895477028646251</v>
      </c>
      <c r="F21" s="302">
        <v>194793.7109486124</v>
      </c>
      <c r="G21" s="302">
        <v>19.479371094861239</v>
      </c>
      <c r="H21" s="301">
        <v>0.558890710518123</v>
      </c>
      <c r="I21" s="301">
        <v>99.920724196193007</v>
      </c>
    </row>
    <row r="22" spans="1:12" ht="27.9" customHeight="1" x14ac:dyDescent="0.5">
      <c r="A22" s="15" t="s">
        <v>50</v>
      </c>
      <c r="B22" s="301">
        <v>19773.45265866</v>
      </c>
      <c r="C22" s="301">
        <v>19773.45265866</v>
      </c>
      <c r="D22" s="301">
        <v>1494.7929027182061</v>
      </c>
      <c r="E22" s="302">
        <v>0.14947929027182061</v>
      </c>
      <c r="F22" s="302">
        <v>151252.24656287458</v>
      </c>
      <c r="G22" s="302">
        <v>15.125224656287459</v>
      </c>
      <c r="H22" s="301">
        <v>29.557216696399408</v>
      </c>
      <c r="I22" s="301">
        <v>2990.7791369269703</v>
      </c>
    </row>
    <row r="23" spans="1:12" ht="27.9" customHeight="1" x14ac:dyDescent="0.5">
      <c r="A23" s="15" t="s">
        <v>51</v>
      </c>
      <c r="B23" s="302">
        <v>7099.8738691262797</v>
      </c>
      <c r="C23" s="302">
        <v>7099.8738691262797</v>
      </c>
      <c r="D23" s="302">
        <v>9498.7586511752852</v>
      </c>
      <c r="E23" s="302">
        <v>0.94987586511752853</v>
      </c>
      <c r="F23" s="302">
        <v>190697.47510442833</v>
      </c>
      <c r="G23" s="302">
        <v>19.069747510442834</v>
      </c>
      <c r="H23" s="302">
        <v>67.439988336616594</v>
      </c>
      <c r="I23" s="302">
        <v>1353.92802040229</v>
      </c>
    </row>
    <row r="24" spans="1:12" ht="27.9" customHeight="1" x14ac:dyDescent="0.5">
      <c r="A24" s="15" t="s">
        <v>52</v>
      </c>
      <c r="B24" s="302">
        <v>4445.8518086200002</v>
      </c>
      <c r="C24" s="302">
        <v>4445.8518086200002</v>
      </c>
      <c r="D24" s="302">
        <v>1548.3348778140676</v>
      </c>
      <c r="E24" s="302">
        <v>0.15483348778140676</v>
      </c>
      <c r="F24" s="302">
        <v>159257.32652208622</v>
      </c>
      <c r="G24" s="302">
        <v>15.925732652208623</v>
      </c>
      <c r="H24" s="302">
        <v>6.8836674168791001</v>
      </c>
      <c r="I24" s="302">
        <v>708.03447315420306</v>
      </c>
    </row>
    <row r="25" spans="1:12" ht="40.200000000000003" customHeight="1" x14ac:dyDescent="0.6">
      <c r="A25" s="15" t="s">
        <v>53</v>
      </c>
      <c r="B25" s="302">
        <v>3755.01493777</v>
      </c>
      <c r="C25" s="302">
        <v>3755.01493777</v>
      </c>
      <c r="D25" s="302">
        <v>19806.161692257221</v>
      </c>
      <c r="E25" s="302">
        <v>1.980616169225722</v>
      </c>
      <c r="F25" s="302">
        <v>97565.584284136101</v>
      </c>
      <c r="G25" s="302">
        <v>9.7565584284136104</v>
      </c>
      <c r="H25" s="302">
        <v>74.372433014313799</v>
      </c>
      <c r="I25" s="302">
        <v>366.360226399189</v>
      </c>
      <c r="K25" s="179"/>
    </row>
    <row r="26" spans="1:12" ht="27.9" customHeight="1" x14ac:dyDescent="0.5">
      <c r="A26" s="15" t="s">
        <v>98</v>
      </c>
      <c r="B26" s="302">
        <v>1497.5575469129849</v>
      </c>
      <c r="C26" s="302">
        <v>1497.5575469129849</v>
      </c>
      <c r="D26" s="302">
        <v>4158.9063362540001</v>
      </c>
      <c r="E26" s="302">
        <v>0.41589063362539996</v>
      </c>
      <c r="F26" s="302">
        <v>211973.13629376801</v>
      </c>
      <c r="G26" s="302">
        <v>21.197313629376801</v>
      </c>
      <c r="H26" s="302">
        <v>6.22820157076141</v>
      </c>
      <c r="I26" s="302">
        <v>317.44196999954704</v>
      </c>
    </row>
    <row r="27" spans="1:12" ht="27.9" customHeight="1" x14ac:dyDescent="0.5">
      <c r="A27" s="16" t="s">
        <v>158</v>
      </c>
      <c r="B27" s="303">
        <v>55441.986624022131</v>
      </c>
      <c r="C27" s="303">
        <v>55441.986624022131</v>
      </c>
      <c r="D27" s="303">
        <v>3710.3310929330678</v>
      </c>
      <c r="E27" s="304">
        <v>0.3710331092933068</v>
      </c>
      <c r="F27" s="304">
        <v>125657.06467066228</v>
      </c>
      <c r="G27" s="304">
        <v>12.565706467066228</v>
      </c>
      <c r="H27" s="303">
        <v>205.70812682508858</v>
      </c>
      <c r="I27" s="303">
        <v>6966.6772986847418</v>
      </c>
    </row>
    <row r="28" spans="1:12" x14ac:dyDescent="0.5">
      <c r="A28" s="14"/>
    </row>
    <row r="29" spans="1:12" x14ac:dyDescent="0.5">
      <c r="A29" s="432" t="s">
        <v>319</v>
      </c>
      <c r="B29" s="433" t="s">
        <v>35</v>
      </c>
      <c r="C29" s="433"/>
      <c r="D29" s="434" t="s">
        <v>36</v>
      </c>
      <c r="E29" s="435"/>
      <c r="F29" s="434" t="s">
        <v>37</v>
      </c>
      <c r="G29" s="435"/>
      <c r="H29" s="433" t="s">
        <v>38</v>
      </c>
      <c r="I29" s="433"/>
    </row>
    <row r="30" spans="1:12" x14ac:dyDescent="0.5">
      <c r="A30" s="432"/>
      <c r="B30" s="172" t="s">
        <v>39</v>
      </c>
      <c r="C30" s="172" t="s">
        <v>40</v>
      </c>
      <c r="D30" s="172" t="s">
        <v>145</v>
      </c>
      <c r="E30" s="172" t="s">
        <v>41</v>
      </c>
      <c r="F30" s="172" t="s">
        <v>145</v>
      </c>
      <c r="G30" s="172" t="s">
        <v>41</v>
      </c>
      <c r="H30" s="172" t="s">
        <v>15</v>
      </c>
      <c r="I30" s="172" t="s">
        <v>16</v>
      </c>
    </row>
    <row r="31" spans="1:12" ht="27.9" customHeight="1" x14ac:dyDescent="0.5">
      <c r="A31" s="15" t="s">
        <v>47</v>
      </c>
      <c r="B31" s="301">
        <v>10494.35001588</v>
      </c>
      <c r="C31" s="301">
        <v>13788.797159087901</v>
      </c>
      <c r="D31" s="301">
        <v>1461.4486339652115</v>
      </c>
      <c r="E31" s="302">
        <v>0.14614486339652114</v>
      </c>
      <c r="F31" s="302">
        <v>64695.889959667016</v>
      </c>
      <c r="G31" s="302">
        <v>6.4695889959667019</v>
      </c>
      <c r="H31" s="301">
        <v>20.151618772172402</v>
      </c>
      <c r="I31" s="301">
        <v>892.07850368052004</v>
      </c>
      <c r="L31" s="330"/>
    </row>
    <row r="32" spans="1:12" ht="27.9" customHeight="1" x14ac:dyDescent="0.5">
      <c r="A32" s="15" t="s">
        <v>48</v>
      </c>
      <c r="B32" s="301">
        <v>2546.1901638099998</v>
      </c>
      <c r="C32" s="301">
        <v>2546.1901638099998</v>
      </c>
      <c r="D32" s="301">
        <v>826.75677183125106</v>
      </c>
      <c r="E32" s="302">
        <v>8.2675677183125101E-2</v>
      </c>
      <c r="F32" s="302">
        <v>51337.616300000031</v>
      </c>
      <c r="G32" s="302">
        <v>5.1337616300000031</v>
      </c>
      <c r="H32" s="301">
        <v>2.1050799603000399</v>
      </c>
      <c r="I32" s="301">
        <v>130.715333656512</v>
      </c>
      <c r="K32" s="330"/>
      <c r="L32" s="330"/>
    </row>
    <row r="33" spans="1:12" ht="27.9" customHeight="1" x14ac:dyDescent="0.5">
      <c r="A33" s="15" t="s">
        <v>49</v>
      </c>
      <c r="B33" s="301">
        <v>383.84662323999999</v>
      </c>
      <c r="C33" s="301">
        <v>1969.3576904409399</v>
      </c>
      <c r="D33" s="301">
        <v>1020.8435317464596</v>
      </c>
      <c r="E33" s="302">
        <v>0.10208435317464595</v>
      </c>
      <c r="F33" s="302">
        <v>133714.47059999951</v>
      </c>
      <c r="G33" s="302">
        <v>13.37144705999995</v>
      </c>
      <c r="H33" s="301">
        <v>2.0104060599817801</v>
      </c>
      <c r="I33" s="301">
        <v>263.33162099934799</v>
      </c>
    </row>
    <row r="34" spans="1:12" ht="27.9" customHeight="1" x14ac:dyDescent="0.5">
      <c r="A34" s="15" t="s">
        <v>50</v>
      </c>
      <c r="B34" s="301">
        <v>16349.292658660001</v>
      </c>
      <c r="C34" s="301">
        <v>16471.858745880822</v>
      </c>
      <c r="D34" s="301">
        <v>1601.0542196091626</v>
      </c>
      <c r="E34" s="302">
        <v>0.16010542196091626</v>
      </c>
      <c r="F34" s="302">
        <v>161978.09292397145</v>
      </c>
      <c r="G34" s="302">
        <v>16.197809292397146</v>
      </c>
      <c r="H34" s="301">
        <v>26.37233894989858</v>
      </c>
      <c r="I34" s="301">
        <v>2668.0802665708156</v>
      </c>
    </row>
    <row r="35" spans="1:12" ht="27.9" customHeight="1" x14ac:dyDescent="0.5">
      <c r="A35" s="15" t="s">
        <v>51</v>
      </c>
      <c r="B35" s="302">
        <v>7207.2538691299997</v>
      </c>
      <c r="C35" s="302">
        <v>7284.6107236134103</v>
      </c>
      <c r="D35" s="302">
        <v>9445.6766900306102</v>
      </c>
      <c r="E35" s="302">
        <v>0.94456766900306111</v>
      </c>
      <c r="F35" s="302">
        <v>192060.45679999999</v>
      </c>
      <c r="G35" s="302">
        <v>19.206045679999999</v>
      </c>
      <c r="H35" s="302">
        <v>68.808077707982207</v>
      </c>
      <c r="I35" s="302">
        <v>1399.0856631873701</v>
      </c>
    </row>
    <row r="36" spans="1:12" ht="27.9" customHeight="1" x14ac:dyDescent="0.5">
      <c r="A36" s="15" t="s">
        <v>52</v>
      </c>
      <c r="B36" s="302">
        <v>4530.8518086200002</v>
      </c>
      <c r="C36" s="302">
        <v>5543.30842349472</v>
      </c>
      <c r="D36" s="302">
        <v>2428.4388999999906</v>
      </c>
      <c r="E36" s="302">
        <v>0.24284388999999906</v>
      </c>
      <c r="F36" s="302">
        <v>156633.29299999989</v>
      </c>
      <c r="G36" s="302">
        <v>15.66332929999999</v>
      </c>
      <c r="H36" s="302">
        <v>13.461585810312201</v>
      </c>
      <c r="I36" s="302">
        <v>868.26665248661595</v>
      </c>
      <c r="K36" s="330"/>
      <c r="L36" s="330"/>
    </row>
    <row r="37" spans="1:12" ht="41.4" customHeight="1" x14ac:dyDescent="0.5">
      <c r="A37" s="15" t="s">
        <v>53</v>
      </c>
      <c r="B37" s="302">
        <v>3918.8449377699999</v>
      </c>
      <c r="C37" s="302">
        <v>3951.3614198154601</v>
      </c>
      <c r="D37" s="302">
        <v>20622.919397880862</v>
      </c>
      <c r="E37" s="302">
        <v>2.0622919397880861</v>
      </c>
      <c r="F37" s="302">
        <v>186909.87729867452</v>
      </c>
      <c r="G37" s="302">
        <v>18.690987729867452</v>
      </c>
      <c r="H37" s="302">
        <v>81.48860807275031</v>
      </c>
      <c r="I37" s="302">
        <v>738.54847814042398</v>
      </c>
    </row>
    <row r="38" spans="1:12" ht="27.9" customHeight="1" x14ac:dyDescent="0.5">
      <c r="A38" s="15" t="s">
        <v>98</v>
      </c>
      <c r="B38" s="302">
        <v>1253.9000000000001</v>
      </c>
      <c r="C38" s="302">
        <v>1786.1484638334171</v>
      </c>
      <c r="D38" s="302">
        <v>558.09259112298503</v>
      </c>
      <c r="E38" s="302">
        <v>5.5809259112298504E-2</v>
      </c>
      <c r="F38" s="302">
        <v>168183.64532456317</v>
      </c>
      <c r="G38" s="302">
        <v>16.818364532456318</v>
      </c>
      <c r="H38" s="302">
        <v>0.99683622431113095</v>
      </c>
      <c r="I38" s="302">
        <v>300.40095973837276</v>
      </c>
      <c r="K38" s="30"/>
    </row>
    <row r="39" spans="1:12" ht="27.9" customHeight="1" x14ac:dyDescent="0.5">
      <c r="A39" s="16" t="s">
        <v>157</v>
      </c>
      <c r="B39" s="303">
        <v>46684.530077110001</v>
      </c>
      <c r="C39" s="303">
        <v>53341.632789976662</v>
      </c>
      <c r="D39" s="303">
        <v>4038.0194660667203</v>
      </c>
      <c r="E39" s="304">
        <v>0.40380194660667201</v>
      </c>
      <c r="F39" s="304">
        <v>136113.33397023965</v>
      </c>
      <c r="G39" s="304">
        <v>13.611333397023964</v>
      </c>
      <c r="H39" s="303">
        <v>215.39455155770864</v>
      </c>
      <c r="I39" s="303">
        <v>7260.5074784599792</v>
      </c>
      <c r="K39" s="25"/>
    </row>
    <row r="40" spans="1:12" customFormat="1" ht="27.9" customHeight="1" x14ac:dyDescent="0.3">
      <c r="B40" s="174"/>
      <c r="C40" s="174"/>
      <c r="D40" s="174"/>
      <c r="E40" s="174"/>
      <c r="F40" s="174"/>
      <c r="G40" s="174"/>
      <c r="H40" s="174"/>
      <c r="I40" s="174"/>
    </row>
    <row r="41" spans="1:12" x14ac:dyDescent="0.5">
      <c r="A41" s="432" t="s">
        <v>159</v>
      </c>
      <c r="B41" s="433" t="s">
        <v>35</v>
      </c>
      <c r="C41" s="433"/>
      <c r="D41" s="433" t="s">
        <v>38</v>
      </c>
      <c r="E41" s="433"/>
    </row>
    <row r="42" spans="1:12" x14ac:dyDescent="0.5">
      <c r="A42" s="432"/>
      <c r="B42" s="172" t="s">
        <v>39</v>
      </c>
      <c r="C42" s="172" t="s">
        <v>40</v>
      </c>
      <c r="D42" s="172" t="s">
        <v>15</v>
      </c>
      <c r="E42" s="172" t="s">
        <v>16</v>
      </c>
    </row>
    <row r="43" spans="1:12" ht="38.4" x14ac:dyDescent="0.5">
      <c r="A43" s="137" t="s">
        <v>160</v>
      </c>
      <c r="B43" s="175">
        <v>-8757.4565469121299</v>
      </c>
      <c r="C43" s="175">
        <v>-2100.3538340454688</v>
      </c>
      <c r="D43" s="175">
        <v>9.6864247326200541</v>
      </c>
      <c r="E43" s="175">
        <v>293.83017977523741</v>
      </c>
      <c r="J43" s="25"/>
    </row>
    <row r="44" spans="1:12" x14ac:dyDescent="0.5">
      <c r="A44" s="14"/>
      <c r="J44" s="138"/>
      <c r="K44" s="30"/>
    </row>
    <row r="45" spans="1:12" x14ac:dyDescent="0.5">
      <c r="A45" s="432" t="s">
        <v>320</v>
      </c>
      <c r="B45" s="433" t="s">
        <v>35</v>
      </c>
      <c r="C45" s="433"/>
      <c r="D45" s="434" t="s">
        <v>36</v>
      </c>
      <c r="E45" s="435"/>
      <c r="F45" s="434" t="s">
        <v>37</v>
      </c>
      <c r="G45" s="435"/>
      <c r="H45" s="433" t="s">
        <v>38</v>
      </c>
      <c r="I45" s="433"/>
    </row>
    <row r="46" spans="1:12" x14ac:dyDescent="0.5">
      <c r="A46" s="432"/>
      <c r="B46" s="172" t="s">
        <v>39</v>
      </c>
      <c r="C46" s="172" t="s">
        <v>40</v>
      </c>
      <c r="D46" s="172" t="s">
        <v>145</v>
      </c>
      <c r="E46" s="172" t="s">
        <v>41</v>
      </c>
      <c r="F46" s="172" t="s">
        <v>145</v>
      </c>
      <c r="G46" s="172" t="s">
        <v>41</v>
      </c>
      <c r="H46" s="172" t="s">
        <v>15</v>
      </c>
      <c r="I46" s="172" t="s">
        <v>16</v>
      </c>
    </row>
    <row r="47" spans="1:12" ht="27.9" customHeight="1" x14ac:dyDescent="0.5">
      <c r="A47" s="15" t="s">
        <v>54</v>
      </c>
      <c r="B47" s="23">
        <v>3404.9059999999995</v>
      </c>
      <c r="C47" s="23">
        <v>3387.8912220068501</v>
      </c>
      <c r="D47" s="163">
        <v>266.87593930640082</v>
      </c>
      <c r="E47" s="163">
        <v>2.6687593930640081E-2</v>
      </c>
      <c r="F47" s="163">
        <v>28.026887379563494</v>
      </c>
      <c r="G47" s="163">
        <v>2.8026887379563495E-3</v>
      </c>
      <c r="H47" s="23">
        <v>0.90414665214098822</v>
      </c>
      <c r="I47" s="23">
        <v>9.495204573339773E-2</v>
      </c>
    </row>
    <row r="48" spans="1:12" ht="27.9" customHeight="1" x14ac:dyDescent="0.5">
      <c r="A48" s="15" t="s">
        <v>55</v>
      </c>
      <c r="B48" s="23">
        <v>13697.463308031267</v>
      </c>
      <c r="C48" s="23">
        <v>13697.463308031267</v>
      </c>
      <c r="D48" s="163">
        <v>0.434803945836156</v>
      </c>
      <c r="E48" s="163">
        <v>4.3480394583615602E-5</v>
      </c>
      <c r="F48" s="163">
        <v>326900</v>
      </c>
      <c r="G48" s="163">
        <v>32.69</v>
      </c>
      <c r="H48" s="23">
        <v>5.955711094277962E-3</v>
      </c>
      <c r="I48" s="23">
        <v>4477.7007553954209</v>
      </c>
      <c r="K48" s="19"/>
      <c r="L48" s="19"/>
    </row>
    <row r="49" spans="1:11" ht="27.9" customHeight="1" x14ac:dyDescent="0.5">
      <c r="A49" s="15" t="s">
        <v>56</v>
      </c>
      <c r="B49" s="23">
        <v>2002.6</v>
      </c>
      <c r="C49" s="23">
        <v>2002.6</v>
      </c>
      <c r="D49" s="163">
        <v>982.12371647119755</v>
      </c>
      <c r="E49" s="163">
        <v>9.8212371647119753E-2</v>
      </c>
      <c r="F49" s="163">
        <v>36874.182454970905</v>
      </c>
      <c r="G49" s="163">
        <v>3.6874182454970907</v>
      </c>
      <c r="H49" s="23">
        <v>1.9668009546052203</v>
      </c>
      <c r="I49" s="23">
        <v>73.844237784324733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3">
        <v>0</v>
      </c>
      <c r="E50" s="163">
        <v>0</v>
      </c>
      <c r="F50" s="163">
        <v>0</v>
      </c>
      <c r="G50" s="163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3">
        <v>10431.33</v>
      </c>
      <c r="C51" s="163">
        <v>9652.2585512584392</v>
      </c>
      <c r="D51" s="163">
        <v>12.307692307692303</v>
      </c>
      <c r="E51" s="163">
        <v>1.2307692307692304E-3</v>
      </c>
      <c r="F51" s="163">
        <v>5458.377239199157</v>
      </c>
      <c r="G51" s="163">
        <v>0.5458377239199157</v>
      </c>
      <c r="H51" s="23">
        <v>0.11879702832318076</v>
      </c>
      <c r="I51" s="23">
        <v>52.685668383054498</v>
      </c>
      <c r="J51" s="30"/>
      <c r="K51" s="30"/>
    </row>
    <row r="52" spans="1:11" x14ac:dyDescent="0.5">
      <c r="A52" s="15" t="s">
        <v>176</v>
      </c>
      <c r="B52" s="163">
        <v>5901.0190000000002</v>
      </c>
      <c r="C52" s="163">
        <v>5897.1810730239504</v>
      </c>
      <c r="D52" s="163">
        <v>425.3779999999997</v>
      </c>
      <c r="E52" s="163">
        <v>4.2537799999999973E-2</v>
      </c>
      <c r="F52" s="163">
        <v>58961.944399999913</v>
      </c>
      <c r="G52" s="163">
        <v>5.8961944399999915</v>
      </c>
      <c r="H52" s="23">
        <v>2.5085310904807803</v>
      </c>
      <c r="I52" s="23">
        <v>347.70926254437001</v>
      </c>
      <c r="J52" s="30"/>
    </row>
    <row r="53" spans="1:11" ht="20.25" customHeight="1" x14ac:dyDescent="0.5">
      <c r="A53" s="15" t="s">
        <v>177</v>
      </c>
      <c r="B53" s="163">
        <v>2483.02</v>
      </c>
      <c r="C53" s="163">
        <v>2485.1713091892402</v>
      </c>
      <c r="D53" s="163">
        <v>326.70100000000042</v>
      </c>
      <c r="E53" s="163">
        <v>3.2670100000000042E-2</v>
      </c>
      <c r="F53" s="163">
        <v>103561.27000000024</v>
      </c>
      <c r="G53" s="163">
        <v>10.356127000000024</v>
      </c>
      <c r="H53" s="23">
        <v>0.81190795188343501</v>
      </c>
      <c r="I53" s="23">
        <v>257.367496947201</v>
      </c>
      <c r="J53" s="30"/>
    </row>
    <row r="54" spans="1:11" x14ac:dyDescent="0.5">
      <c r="A54" s="16" t="s">
        <v>59</v>
      </c>
      <c r="B54" s="24">
        <v>37920.338308031263</v>
      </c>
      <c r="C54" s="24">
        <v>37122.565463509745</v>
      </c>
      <c r="D54" s="164">
        <v>170.14285811513861</v>
      </c>
      <c r="E54" s="24">
        <v>1.701428581151386E-2</v>
      </c>
      <c r="F54" s="164">
        <v>140329.80501363182</v>
      </c>
      <c r="G54" s="24">
        <v>14.032980501363182</v>
      </c>
      <c r="H54" s="24">
        <v>6.3161393885278825</v>
      </c>
      <c r="I54" s="24">
        <v>5209.4023731001053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27" t="s">
        <v>148</v>
      </c>
      <c r="B56" s="428"/>
      <c r="C56" s="428"/>
      <c r="D56" s="428"/>
      <c r="E56" s="428"/>
      <c r="F56" s="428"/>
      <c r="G56" s="428"/>
      <c r="H56" s="429"/>
      <c r="I56" s="176">
        <v>0.80601166018756132</v>
      </c>
      <c r="J56" s="178"/>
      <c r="K56" s="25"/>
    </row>
    <row r="57" spans="1:11" ht="19.8" thickBot="1" x14ac:dyDescent="0.55000000000000004">
      <c r="A57" s="427" t="s">
        <v>136</v>
      </c>
      <c r="B57" s="428"/>
      <c r="C57" s="428"/>
      <c r="D57" s="428"/>
      <c r="E57" s="428"/>
      <c r="F57" s="428"/>
      <c r="G57" s="428"/>
      <c r="H57" s="429"/>
      <c r="I57" s="177">
        <v>95.204759340273384</v>
      </c>
    </row>
    <row r="58" spans="1:11" ht="19.8" thickBot="1" x14ac:dyDescent="0.55000000000000004"/>
    <row r="59" spans="1:11" ht="19.8" thickBot="1" x14ac:dyDescent="0.55000000000000004">
      <c r="A59" s="427" t="s">
        <v>153</v>
      </c>
      <c r="B59" s="428"/>
      <c r="C59" s="428"/>
      <c r="D59" s="428"/>
      <c r="E59" s="428"/>
      <c r="F59" s="428"/>
      <c r="G59" s="428"/>
      <c r="H59" s="429"/>
      <c r="I59" s="176">
        <v>228.78502162271889</v>
      </c>
    </row>
    <row r="60" spans="1:11" ht="19.8" thickBot="1" x14ac:dyDescent="0.55000000000000004">
      <c r="A60" s="427" t="s">
        <v>146</v>
      </c>
      <c r="B60" s="428"/>
      <c r="C60" s="428"/>
      <c r="D60" s="428"/>
      <c r="E60" s="428"/>
      <c r="F60" s="428"/>
      <c r="G60" s="428"/>
      <c r="H60" s="429"/>
      <c r="I60" s="176">
        <v>96.008647589627245</v>
      </c>
    </row>
    <row r="61" spans="1:11" ht="19.8" thickBot="1" x14ac:dyDescent="0.55000000000000004"/>
    <row r="62" spans="1:11" ht="19.8" thickBot="1" x14ac:dyDescent="0.55000000000000004">
      <c r="A62" s="427" t="s">
        <v>149</v>
      </c>
      <c r="B62" s="428"/>
      <c r="C62" s="428"/>
      <c r="D62" s="428"/>
      <c r="E62" s="428"/>
      <c r="F62" s="428"/>
      <c r="G62" s="428"/>
      <c r="H62" s="429"/>
      <c r="I62" s="176">
        <v>3.0274237407384725</v>
      </c>
    </row>
    <row r="63" spans="1:11" ht="19.8" thickBot="1" x14ac:dyDescent="0.55000000000000004">
      <c r="A63" s="427" t="s">
        <v>150</v>
      </c>
      <c r="B63" s="428"/>
      <c r="C63" s="428"/>
      <c r="D63" s="428"/>
      <c r="E63" s="428"/>
      <c r="F63" s="428"/>
      <c r="G63" s="428"/>
      <c r="H63" s="429"/>
      <c r="I63" s="177">
        <v>95.17466960055549</v>
      </c>
    </row>
    <row r="64" spans="1:11" ht="19.8" thickBot="1" x14ac:dyDescent="0.55000000000000004"/>
    <row r="65" spans="1:9" ht="19.8" thickBot="1" x14ac:dyDescent="0.55000000000000004">
      <c r="A65" s="427" t="s">
        <v>151</v>
      </c>
      <c r="B65" s="428"/>
      <c r="C65" s="428"/>
      <c r="D65" s="428"/>
      <c r="E65" s="428"/>
      <c r="F65" s="428"/>
      <c r="G65" s="428"/>
      <c r="H65" s="429"/>
      <c r="I65" s="176">
        <v>1658.8922054229658</v>
      </c>
    </row>
    <row r="66" spans="1:9" ht="19.8" thickBot="1" x14ac:dyDescent="0.55000000000000004">
      <c r="A66" s="188" t="s">
        <v>152</v>
      </c>
      <c r="B66" s="189"/>
      <c r="C66" s="189"/>
      <c r="D66" s="189"/>
      <c r="E66" s="189"/>
      <c r="F66" s="189"/>
      <c r="G66" s="189"/>
      <c r="H66" s="190"/>
      <c r="I66" s="177">
        <v>95.026560640446078</v>
      </c>
    </row>
  </sheetData>
  <mergeCells count="32"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  <mergeCell ref="D17:E17"/>
    <mergeCell ref="F17:G17"/>
    <mergeCell ref="D29:E29"/>
    <mergeCell ref="F29:G29"/>
    <mergeCell ref="D45:E45"/>
    <mergeCell ref="F45:G45"/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5"/>
  <sheetViews>
    <sheetView topLeftCell="A64" zoomScaleNormal="100" workbookViewId="0">
      <selection activeCell="D84" sqref="D84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8" customWidth="1"/>
    <col min="6" max="6" width="19.69921875" style="165" customWidth="1"/>
    <col min="7" max="7" width="10.8984375" style="165"/>
    <col min="8" max="8" width="11" style="168" bestFit="1" customWidth="1"/>
    <col min="9" max="9" width="11.3984375" style="168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4" t="s">
        <v>34</v>
      </c>
    </row>
    <row r="2" spans="1:14" x14ac:dyDescent="0.5">
      <c r="B2" s="1" t="s">
        <v>2</v>
      </c>
      <c r="C2" s="324" t="s">
        <v>316</v>
      </c>
    </row>
    <row r="3" spans="1:14" x14ac:dyDescent="0.5">
      <c r="B3" s="1" t="s">
        <v>3</v>
      </c>
      <c r="C3" s="324">
        <v>2023</v>
      </c>
    </row>
    <row r="4" spans="1:14" ht="17.25" customHeight="1" x14ac:dyDescent="0.5">
      <c r="A4" s="437" t="s">
        <v>66</v>
      </c>
      <c r="B4" s="437" t="s">
        <v>28</v>
      </c>
      <c r="C4" s="437" t="s">
        <v>29</v>
      </c>
      <c r="D4" s="439" t="s">
        <v>30</v>
      </c>
      <c r="E4" s="439" t="s">
        <v>31</v>
      </c>
      <c r="F4" s="440" t="s">
        <v>32</v>
      </c>
      <c r="G4" s="440" t="s">
        <v>27</v>
      </c>
      <c r="H4" s="436" t="s">
        <v>17</v>
      </c>
      <c r="I4" s="436" t="s">
        <v>18</v>
      </c>
      <c r="N4" s="136"/>
    </row>
    <row r="5" spans="1:14" x14ac:dyDescent="0.5">
      <c r="A5" s="437"/>
      <c r="B5" s="437"/>
      <c r="C5" s="437"/>
      <c r="D5" s="439"/>
      <c r="E5" s="439"/>
      <c r="F5" s="440"/>
      <c r="G5" s="440"/>
      <c r="H5" s="436"/>
      <c r="I5" s="436"/>
    </row>
    <row r="6" spans="1:14" x14ac:dyDescent="0.5">
      <c r="A6" s="399">
        <v>24</v>
      </c>
      <c r="B6" s="10" t="s">
        <v>65</v>
      </c>
      <c r="C6" s="11">
        <v>80</v>
      </c>
      <c r="D6" s="17">
        <v>1194.893</v>
      </c>
      <c r="E6" s="17">
        <v>1194.8927989900001</v>
      </c>
      <c r="F6" s="166">
        <v>7.0298999999999986E-3</v>
      </c>
      <c r="G6" s="166">
        <v>36.179975950000006</v>
      </c>
      <c r="H6" s="17">
        <v>8.3999768876197992E-2</v>
      </c>
      <c r="I6" s="17">
        <v>432.31192730286398</v>
      </c>
      <c r="N6" s="136"/>
    </row>
    <row r="7" spans="1:14" x14ac:dyDescent="0.5">
      <c r="A7" s="399">
        <v>463</v>
      </c>
      <c r="B7" s="10" t="s">
        <v>65</v>
      </c>
      <c r="C7" s="11">
        <v>84</v>
      </c>
      <c r="D7" s="17">
        <v>92.486999999999995</v>
      </c>
      <c r="E7" s="17">
        <v>93.811618914870294</v>
      </c>
      <c r="F7" s="166">
        <v>4.541180000000003E-2</v>
      </c>
      <c r="G7" s="166">
        <v>36.704617950000021</v>
      </c>
      <c r="H7" s="17">
        <v>4.2601544758383098E-2</v>
      </c>
      <c r="I7" s="17">
        <v>34.433196315413099</v>
      </c>
      <c r="N7" s="136"/>
    </row>
    <row r="8" spans="1:14" x14ac:dyDescent="0.5">
      <c r="A8" s="399">
        <v>494</v>
      </c>
      <c r="B8" s="10" t="s">
        <v>63</v>
      </c>
      <c r="C8" s="11">
        <v>256</v>
      </c>
      <c r="D8" s="17">
        <v>462.154</v>
      </c>
      <c r="E8" s="17">
        <v>462.15377334999999</v>
      </c>
      <c r="F8" s="166">
        <v>4.781960000000008E-2</v>
      </c>
      <c r="G8" s="166">
        <v>34.478117679999897</v>
      </c>
      <c r="H8" s="17">
        <v>0.22100008580087699</v>
      </c>
      <c r="I8" s="17">
        <v>159.34192183817299</v>
      </c>
    </row>
    <row r="9" spans="1:14" x14ac:dyDescent="0.5">
      <c r="A9" s="399">
        <v>88</v>
      </c>
      <c r="B9" s="10" t="s">
        <v>63</v>
      </c>
      <c r="C9" s="11">
        <v>100</v>
      </c>
      <c r="D9" s="17">
        <v>4310.817</v>
      </c>
      <c r="E9" s="17">
        <v>4310.8168339100002</v>
      </c>
      <c r="F9" s="166">
        <v>4.4562300000000096E-2</v>
      </c>
      <c r="G9" s="166">
        <v>33.357133929999897</v>
      </c>
      <c r="H9" s="17">
        <v>1.92099912997748</v>
      </c>
      <c r="I9" s="17">
        <v>1437.9649447643401</v>
      </c>
      <c r="N9" s="136"/>
    </row>
    <row r="10" spans="1:14" x14ac:dyDescent="0.5">
      <c r="A10" s="399">
        <v>200</v>
      </c>
      <c r="B10" s="10" t="s">
        <v>64</v>
      </c>
      <c r="C10" s="11">
        <v>99</v>
      </c>
      <c r="D10" s="17">
        <v>2135.538</v>
      </c>
      <c r="E10" s="17">
        <v>2138.2384126429001</v>
      </c>
      <c r="F10" s="166">
        <v>7.1504199999999782E-2</v>
      </c>
      <c r="G10" s="166">
        <v>19.37286996999995</v>
      </c>
      <c r="H10" s="17">
        <v>1.5289302710529997</v>
      </c>
      <c r="I10" s="17">
        <v>414.23814732990002</v>
      </c>
    </row>
    <row r="11" spans="1:14" x14ac:dyDescent="0.5">
      <c r="A11" s="399">
        <v>98</v>
      </c>
      <c r="B11" s="10" t="s">
        <v>179</v>
      </c>
      <c r="C11" s="11">
        <v>85</v>
      </c>
      <c r="D11" s="17">
        <v>1059.4870000000001</v>
      </c>
      <c r="E11" s="17">
        <v>1073.69999749862</v>
      </c>
      <c r="F11" s="166">
        <v>0.10590029999999989</v>
      </c>
      <c r="G11" s="166">
        <v>27.985430679999908</v>
      </c>
      <c r="H11" s="17">
        <v>1.1370515184510299</v>
      </c>
      <c r="I11" s="17">
        <v>300.47956851113702</v>
      </c>
      <c r="N11" s="136"/>
    </row>
    <row r="12" spans="1:14" x14ac:dyDescent="0.5">
      <c r="A12" s="399">
        <v>83</v>
      </c>
      <c r="B12" s="10" t="s">
        <v>262</v>
      </c>
      <c r="C12" s="11">
        <v>101</v>
      </c>
      <c r="D12" s="17">
        <v>2141.864</v>
      </c>
      <c r="E12" s="17">
        <v>2152.9486063342802</v>
      </c>
      <c r="F12" s="166">
        <v>0.43700250000000085</v>
      </c>
      <c r="G12" s="166">
        <v>28.990729570000045</v>
      </c>
      <c r="H12" s="17">
        <v>9.4084392333959812</v>
      </c>
      <c r="I12" s="17">
        <v>624.15550824345598</v>
      </c>
    </row>
    <row r="13" spans="1:14" x14ac:dyDescent="0.5">
      <c r="A13" s="399">
        <v>31</v>
      </c>
      <c r="B13" s="10" t="s">
        <v>63</v>
      </c>
      <c r="C13" s="11">
        <v>159</v>
      </c>
      <c r="D13" s="17">
        <v>188.78</v>
      </c>
      <c r="E13" s="17">
        <v>223.649709581309</v>
      </c>
      <c r="F13" s="166">
        <v>0.35279159999999982</v>
      </c>
      <c r="G13" s="166">
        <v>33.391778789999989</v>
      </c>
      <c r="H13" s="17">
        <v>0.78901738882725292</v>
      </c>
      <c r="I13" s="17">
        <v>74.680616287868105</v>
      </c>
    </row>
    <row r="14" spans="1:14" x14ac:dyDescent="0.5">
      <c r="A14" s="399">
        <v>461</v>
      </c>
      <c r="B14" s="10" t="s">
        <v>262</v>
      </c>
      <c r="C14" s="11">
        <v>347</v>
      </c>
      <c r="D14" s="17">
        <v>792.00099999999998</v>
      </c>
      <c r="E14" s="17">
        <v>791.63405293000005</v>
      </c>
      <c r="F14" s="166">
        <v>1.6792899999999999E-2</v>
      </c>
      <c r="G14" s="166">
        <v>37.088337009999975</v>
      </c>
      <c r="H14" s="17">
        <v>0.13293831487448199</v>
      </c>
      <c r="I14" s="17">
        <v>293.60390543659997</v>
      </c>
    </row>
    <row r="15" spans="1:14" x14ac:dyDescent="0.5">
      <c r="A15" s="399">
        <v>12</v>
      </c>
      <c r="B15" s="10" t="s">
        <v>65</v>
      </c>
      <c r="C15" s="11">
        <v>81</v>
      </c>
      <c r="D15" s="17">
        <v>2835.5210000000002</v>
      </c>
      <c r="E15" s="17">
        <v>2847.6608590547198</v>
      </c>
      <c r="F15" s="166">
        <v>6.7360000000000033E-3</v>
      </c>
      <c r="G15" s="166">
        <v>36.634784220000185</v>
      </c>
      <c r="H15" s="17">
        <v>0.19181843546592603</v>
      </c>
      <c r="I15" s="17">
        <v>1043.2344110321001</v>
      </c>
    </row>
    <row r="16" spans="1:14" x14ac:dyDescent="0.5">
      <c r="A16" s="399">
        <v>54</v>
      </c>
      <c r="B16" s="10" t="s">
        <v>63</v>
      </c>
      <c r="C16" s="11">
        <v>327</v>
      </c>
      <c r="D16" s="17">
        <v>2638.0680000000002</v>
      </c>
      <c r="E16" s="17">
        <v>2649.61464465687</v>
      </c>
      <c r="F16" s="166">
        <v>4.9998699999999827E-2</v>
      </c>
      <c r="G16" s="166">
        <v>34.43000711000002</v>
      </c>
      <c r="H16" s="17">
        <v>1.3247728773380498</v>
      </c>
      <c r="I16" s="17">
        <v>912.26251054296199</v>
      </c>
    </row>
    <row r="17" spans="1:9" x14ac:dyDescent="0.5">
      <c r="A17" s="399">
        <v>26</v>
      </c>
      <c r="B17" s="10" t="s">
        <v>65</v>
      </c>
      <c r="C17" s="11">
        <v>292</v>
      </c>
      <c r="D17" s="17">
        <v>5.8209999999999997</v>
      </c>
      <c r="E17" s="17">
        <v>5.8209999999999997</v>
      </c>
      <c r="F17" s="166">
        <v>9.9999999999999991E-5</v>
      </c>
      <c r="G17" s="166">
        <v>36.832159420000004</v>
      </c>
      <c r="H17" s="17">
        <v>5.8209999999999998E-6</v>
      </c>
      <c r="I17" s="17">
        <v>2.1439999998382002</v>
      </c>
    </row>
    <row r="18" spans="1:9" ht="21.6" x14ac:dyDescent="0.55000000000000004">
      <c r="B18" s="12" t="s">
        <v>33</v>
      </c>
      <c r="C18" s="325"/>
      <c r="D18" s="13">
        <v>17857.431</v>
      </c>
      <c r="E18" s="13">
        <v>17944.94230786357</v>
      </c>
      <c r="F18" s="18">
        <v>9.3517015000181322E-2</v>
      </c>
      <c r="G18" s="18">
        <v>31.924597802101811</v>
      </c>
      <c r="H18" s="13">
        <v>16.781574389818658</v>
      </c>
      <c r="I18" s="13">
        <v>5728.8506576046511</v>
      </c>
    </row>
    <row r="20" spans="1:9" x14ac:dyDescent="0.5">
      <c r="B20" s="1" t="s">
        <v>0</v>
      </c>
      <c r="C20" s="324" t="s">
        <v>67</v>
      </c>
    </row>
    <row r="21" spans="1:9" x14ac:dyDescent="0.5">
      <c r="B21" s="1" t="s">
        <v>2</v>
      </c>
      <c r="C21" s="324" t="s">
        <v>316</v>
      </c>
    </row>
    <row r="22" spans="1:9" x14ac:dyDescent="0.5">
      <c r="B22" s="1" t="s">
        <v>3</v>
      </c>
      <c r="C22" s="324">
        <v>2023</v>
      </c>
    </row>
    <row r="23" spans="1:9" x14ac:dyDescent="0.5">
      <c r="A23" s="437" t="s">
        <v>66</v>
      </c>
      <c r="B23" s="437" t="s">
        <v>28</v>
      </c>
      <c r="C23" s="437" t="s">
        <v>29</v>
      </c>
      <c r="D23" s="439" t="s">
        <v>30</v>
      </c>
      <c r="E23" s="439" t="s">
        <v>31</v>
      </c>
      <c r="F23" s="440" t="s">
        <v>32</v>
      </c>
      <c r="G23" s="440" t="s">
        <v>27</v>
      </c>
      <c r="H23" s="436" t="s">
        <v>17</v>
      </c>
      <c r="I23" s="436" t="s">
        <v>18</v>
      </c>
    </row>
    <row r="24" spans="1:9" x14ac:dyDescent="0.5">
      <c r="A24" s="437"/>
      <c r="B24" s="437"/>
      <c r="C24" s="437"/>
      <c r="D24" s="439"/>
      <c r="E24" s="439"/>
      <c r="F24" s="440"/>
      <c r="G24" s="440"/>
      <c r="H24" s="436"/>
      <c r="I24" s="436"/>
    </row>
    <row r="25" spans="1:9" x14ac:dyDescent="0.5">
      <c r="A25" s="11">
        <v>185</v>
      </c>
      <c r="B25" s="10" t="s">
        <v>69</v>
      </c>
      <c r="C25" s="11">
        <v>0</v>
      </c>
      <c r="D25" s="17">
        <v>0</v>
      </c>
      <c r="E25" s="17">
        <v>0</v>
      </c>
      <c r="F25" s="166">
        <v>0</v>
      </c>
      <c r="G25" s="166">
        <v>0</v>
      </c>
      <c r="H25" s="17">
        <v>0</v>
      </c>
      <c r="I25" s="17">
        <v>0</v>
      </c>
    </row>
    <row r="26" spans="1:9" hidden="1" x14ac:dyDescent="0.5">
      <c r="A26" s="11">
        <v>185</v>
      </c>
      <c r="B26" s="10" t="s">
        <v>69</v>
      </c>
      <c r="C26" s="11">
        <v>222</v>
      </c>
      <c r="D26" s="17"/>
      <c r="E26" s="17"/>
      <c r="F26" s="166"/>
      <c r="G26" s="166"/>
      <c r="H26" s="17"/>
      <c r="I26" s="17"/>
    </row>
    <row r="27" spans="1:9" hidden="1" x14ac:dyDescent="0.5">
      <c r="A27" s="11">
        <v>200</v>
      </c>
      <c r="B27" s="10" t="s">
        <v>69</v>
      </c>
      <c r="C27" s="11">
        <v>3</v>
      </c>
      <c r="D27" s="17"/>
      <c r="E27" s="17"/>
      <c r="F27" s="166"/>
      <c r="G27" s="166"/>
      <c r="H27" s="17"/>
      <c r="I27" s="17"/>
    </row>
    <row r="28" spans="1:9" hidden="1" x14ac:dyDescent="0.5">
      <c r="A28" s="11">
        <v>200</v>
      </c>
      <c r="B28" s="10" t="s">
        <v>69</v>
      </c>
      <c r="C28" s="11">
        <v>146</v>
      </c>
      <c r="D28" s="17"/>
      <c r="E28" s="17"/>
      <c r="F28" s="166"/>
      <c r="G28" s="166"/>
      <c r="H28" s="17"/>
      <c r="I28" s="17"/>
    </row>
    <row r="29" spans="1:9" ht="24.6" hidden="1" customHeight="1" x14ac:dyDescent="0.5">
      <c r="A29" s="11">
        <v>191</v>
      </c>
      <c r="B29" s="10" t="s">
        <v>69</v>
      </c>
      <c r="C29" s="11">
        <v>164</v>
      </c>
      <c r="D29" s="17"/>
      <c r="E29" s="17"/>
      <c r="F29" s="166"/>
      <c r="G29" s="166"/>
      <c r="H29" s="17"/>
      <c r="I29" s="17"/>
    </row>
    <row r="30" spans="1:9" hidden="1" x14ac:dyDescent="0.5">
      <c r="A30" s="11">
        <v>557</v>
      </c>
      <c r="B30" s="10" t="s">
        <v>69</v>
      </c>
      <c r="C30" s="11">
        <v>565</v>
      </c>
      <c r="D30" s="17"/>
      <c r="E30" s="17"/>
      <c r="F30" s="166"/>
      <c r="G30" s="166"/>
      <c r="H30" s="17"/>
      <c r="I30" s="17"/>
    </row>
    <row r="31" spans="1:9" hidden="1" x14ac:dyDescent="0.5">
      <c r="A31" s="11">
        <v>559</v>
      </c>
      <c r="B31" s="10" t="s">
        <v>69</v>
      </c>
      <c r="C31" s="11">
        <v>448</v>
      </c>
      <c r="D31" s="17"/>
      <c r="E31" s="17"/>
      <c r="F31" s="166"/>
      <c r="G31" s="166"/>
      <c r="H31" s="17"/>
      <c r="I31" s="17"/>
    </row>
    <row r="32" spans="1:9" ht="21.6" x14ac:dyDescent="0.55000000000000004">
      <c r="B32" s="12" t="s">
        <v>33</v>
      </c>
      <c r="C32" s="325"/>
      <c r="D32" s="13">
        <v>0</v>
      </c>
      <c r="E32" s="13">
        <v>0</v>
      </c>
      <c r="F32" s="170">
        <v>0</v>
      </c>
      <c r="G32" s="170">
        <v>0</v>
      </c>
      <c r="H32" s="13">
        <v>0</v>
      </c>
      <c r="I32" s="13">
        <v>0</v>
      </c>
    </row>
    <row r="33" spans="1:10" x14ac:dyDescent="0.5">
      <c r="D33" s="8"/>
      <c r="E33" s="8"/>
      <c r="F33" s="8"/>
      <c r="G33" s="8"/>
      <c r="H33" s="8"/>
      <c r="I33" s="8"/>
      <c r="J33" s="8"/>
    </row>
    <row r="34" spans="1:10" x14ac:dyDescent="0.5">
      <c r="B34" s="1" t="s">
        <v>0</v>
      </c>
      <c r="C34" s="324" t="s">
        <v>308</v>
      </c>
    </row>
    <row r="35" spans="1:10" x14ac:dyDescent="0.5">
      <c r="B35" s="1" t="s">
        <v>2</v>
      </c>
      <c r="C35" s="324" t="s">
        <v>316</v>
      </c>
    </row>
    <row r="36" spans="1:10" x14ac:dyDescent="0.5">
      <c r="B36" s="1" t="s">
        <v>3</v>
      </c>
      <c r="C36" s="324">
        <v>2023</v>
      </c>
    </row>
    <row r="37" spans="1:10" x14ac:dyDescent="0.5">
      <c r="A37" s="437" t="s">
        <v>66</v>
      </c>
      <c r="B37" s="437" t="s">
        <v>28</v>
      </c>
      <c r="C37" s="437" t="s">
        <v>29</v>
      </c>
      <c r="D37" s="439" t="s">
        <v>30</v>
      </c>
      <c r="E37" s="439" t="s">
        <v>31</v>
      </c>
      <c r="F37" s="440" t="s">
        <v>32</v>
      </c>
      <c r="G37" s="440" t="s">
        <v>27</v>
      </c>
      <c r="H37" s="436" t="s">
        <v>17</v>
      </c>
      <c r="I37" s="436" t="s">
        <v>18</v>
      </c>
    </row>
    <row r="38" spans="1:10" x14ac:dyDescent="0.5">
      <c r="A38" s="437"/>
      <c r="B38" s="437"/>
      <c r="C38" s="437"/>
      <c r="D38" s="439"/>
      <c r="E38" s="439"/>
      <c r="F38" s="440"/>
      <c r="G38" s="440"/>
      <c r="H38" s="436"/>
      <c r="I38" s="436"/>
    </row>
    <row r="39" spans="1:10" x14ac:dyDescent="0.5">
      <c r="A39" s="399">
        <v>368</v>
      </c>
      <c r="B39" s="10" t="s">
        <v>70</v>
      </c>
      <c r="C39" s="11">
        <v>15</v>
      </c>
      <c r="D39" s="17">
        <v>366.81</v>
      </c>
      <c r="E39" s="17">
        <v>366.92987523352201</v>
      </c>
      <c r="F39" s="166">
        <v>1.0905000000000005E-3</v>
      </c>
      <c r="G39" s="166">
        <v>4.9071699999999937E-3</v>
      </c>
      <c r="H39" s="17">
        <v>4.0013702894215594E-3</v>
      </c>
      <c r="I39" s="17">
        <v>1.8005872758496799E-2</v>
      </c>
    </row>
    <row r="40" spans="1:10" hidden="1" x14ac:dyDescent="0.5">
      <c r="A40" s="11">
        <v>561</v>
      </c>
      <c r="B40" s="10" t="s">
        <v>70</v>
      </c>
      <c r="C40" s="11">
        <v>0</v>
      </c>
      <c r="D40" s="17">
        <v>0</v>
      </c>
      <c r="E40" s="17">
        <v>0</v>
      </c>
      <c r="F40" s="166">
        <v>0</v>
      </c>
      <c r="G40" s="166">
        <v>0</v>
      </c>
      <c r="H40" s="17">
        <v>0</v>
      </c>
      <c r="I40" s="17">
        <v>0</v>
      </c>
    </row>
    <row r="41" spans="1:10" ht="21.6" x14ac:dyDescent="0.55000000000000004">
      <c r="B41" s="12" t="s">
        <v>33</v>
      </c>
      <c r="C41" s="325"/>
      <c r="D41" s="13">
        <v>366.81</v>
      </c>
      <c r="E41" s="13">
        <v>366.92987523352201</v>
      </c>
      <c r="F41" s="170">
        <v>1.0905000000000005E-3</v>
      </c>
      <c r="G41" s="170">
        <v>4.9071699999999937E-3</v>
      </c>
      <c r="H41" s="13">
        <v>4.0013702894215594E-3</v>
      </c>
      <c r="I41" s="13">
        <v>1.8005872758496799E-2</v>
      </c>
    </row>
    <row r="43" spans="1:10" x14ac:dyDescent="0.5">
      <c r="B43" s="1" t="s">
        <v>0</v>
      </c>
      <c r="C43" s="324" t="s">
        <v>68</v>
      </c>
    </row>
    <row r="44" spans="1:10" x14ac:dyDescent="0.5">
      <c r="B44" s="1" t="s">
        <v>2</v>
      </c>
      <c r="C44" s="324" t="s">
        <v>316</v>
      </c>
    </row>
    <row r="45" spans="1:10" x14ac:dyDescent="0.5">
      <c r="B45" s="1" t="s">
        <v>3</v>
      </c>
      <c r="C45" s="324">
        <v>2023</v>
      </c>
    </row>
    <row r="46" spans="1:10" x14ac:dyDescent="0.5">
      <c r="A46" s="437" t="s">
        <v>66</v>
      </c>
      <c r="B46" s="437" t="s">
        <v>28</v>
      </c>
      <c r="C46" s="437" t="s">
        <v>29</v>
      </c>
      <c r="D46" s="439" t="s">
        <v>30</v>
      </c>
      <c r="E46" s="439" t="s">
        <v>31</v>
      </c>
      <c r="F46" s="440" t="s">
        <v>32</v>
      </c>
      <c r="G46" s="440" t="s">
        <v>27</v>
      </c>
      <c r="H46" s="436" t="s">
        <v>17</v>
      </c>
      <c r="I46" s="436" t="s">
        <v>18</v>
      </c>
    </row>
    <row r="47" spans="1:10" x14ac:dyDescent="0.5">
      <c r="A47" s="437"/>
      <c r="B47" s="437"/>
      <c r="C47" s="437"/>
      <c r="D47" s="439"/>
      <c r="E47" s="439"/>
      <c r="F47" s="440"/>
      <c r="G47" s="440"/>
      <c r="H47" s="436"/>
      <c r="I47" s="436"/>
    </row>
    <row r="48" spans="1:10" x14ac:dyDescent="0.5">
      <c r="A48" s="11">
        <v>543</v>
      </c>
      <c r="B48" s="10" t="s">
        <v>72</v>
      </c>
      <c r="C48" s="11">
        <v>539</v>
      </c>
      <c r="D48" s="17">
        <v>0</v>
      </c>
      <c r="E48" s="17">
        <v>0</v>
      </c>
      <c r="F48" s="166">
        <v>0</v>
      </c>
      <c r="G48" s="166">
        <v>0</v>
      </c>
      <c r="H48" s="17">
        <v>0</v>
      </c>
      <c r="I48" s="17">
        <v>0</v>
      </c>
    </row>
    <row r="49" spans="1:9" ht="21.6" x14ac:dyDescent="0.55000000000000004">
      <c r="B49" s="12" t="s">
        <v>33</v>
      </c>
      <c r="C49" s="325"/>
      <c r="D49" s="13">
        <v>0</v>
      </c>
      <c r="E49" s="13">
        <v>0</v>
      </c>
      <c r="F49" s="170">
        <v>0</v>
      </c>
      <c r="G49" s="170">
        <v>0</v>
      </c>
      <c r="H49" s="13">
        <v>0</v>
      </c>
      <c r="I49" s="13">
        <v>0</v>
      </c>
    </row>
    <row r="50" spans="1:9" x14ac:dyDescent="0.5">
      <c r="D50" s="169"/>
      <c r="E50" s="169"/>
      <c r="F50" s="167"/>
      <c r="G50" s="167"/>
      <c r="H50" s="169"/>
      <c r="I50" s="169"/>
    </row>
    <row r="51" spans="1:9" x14ac:dyDescent="0.5">
      <c r="B51" s="1" t="s">
        <v>0</v>
      </c>
      <c r="C51" s="324" t="s">
        <v>181</v>
      </c>
    </row>
    <row r="52" spans="1:9" x14ac:dyDescent="0.5">
      <c r="B52" s="1" t="s">
        <v>2</v>
      </c>
      <c r="C52" s="324" t="s">
        <v>316</v>
      </c>
    </row>
    <row r="53" spans="1:9" hidden="1" x14ac:dyDescent="0.5">
      <c r="B53" s="1" t="s">
        <v>3</v>
      </c>
      <c r="C53" s="324">
        <v>2023</v>
      </c>
    </row>
    <row r="54" spans="1:9" x14ac:dyDescent="0.5">
      <c r="A54" s="437" t="s">
        <v>66</v>
      </c>
      <c r="B54" s="437" t="s">
        <v>28</v>
      </c>
      <c r="C54" s="437" t="s">
        <v>29</v>
      </c>
      <c r="D54" s="439" t="s">
        <v>30</v>
      </c>
      <c r="E54" s="439" t="s">
        <v>31</v>
      </c>
      <c r="F54" s="440" t="s">
        <v>32</v>
      </c>
      <c r="G54" s="440" t="s">
        <v>27</v>
      </c>
      <c r="H54" s="436" t="s">
        <v>17</v>
      </c>
      <c r="I54" s="436" t="s">
        <v>18</v>
      </c>
    </row>
    <row r="55" spans="1:9" x14ac:dyDescent="0.5">
      <c r="A55" s="437"/>
      <c r="B55" s="437"/>
      <c r="C55" s="437"/>
      <c r="D55" s="439"/>
      <c r="E55" s="439"/>
      <c r="F55" s="440"/>
      <c r="G55" s="440"/>
      <c r="H55" s="436"/>
      <c r="I55" s="436"/>
    </row>
    <row r="56" spans="1:9" x14ac:dyDescent="0.5">
      <c r="A56" s="11">
        <v>539</v>
      </c>
      <c r="B56" s="10" t="s">
        <v>71</v>
      </c>
      <c r="C56" s="11">
        <v>63</v>
      </c>
      <c r="D56" s="17">
        <v>58.033000000000001</v>
      </c>
      <c r="E56" s="17">
        <v>58.0329999799999</v>
      </c>
      <c r="F56" s="166">
        <v>3.7909500000000068E-2</v>
      </c>
      <c r="G56" s="166">
        <v>5.1022693999999982</v>
      </c>
      <c r="H56" s="17">
        <v>2.2000020127418102E-2</v>
      </c>
      <c r="I56" s="17">
        <v>2.9609999998815399</v>
      </c>
    </row>
    <row r="57" spans="1:9" hidden="1" x14ac:dyDescent="0.5">
      <c r="A57" s="11"/>
      <c r="B57" s="10"/>
      <c r="C57" s="11"/>
      <c r="D57" s="17"/>
      <c r="E57" s="17"/>
      <c r="F57" s="166"/>
      <c r="G57" s="166"/>
      <c r="H57" s="17"/>
      <c r="I57" s="17"/>
    </row>
    <row r="58" spans="1:9" ht="21.6" x14ac:dyDescent="0.55000000000000004">
      <c r="B58" s="12" t="s">
        <v>33</v>
      </c>
      <c r="C58" s="325"/>
      <c r="D58" s="13">
        <v>58.033000000000001</v>
      </c>
      <c r="E58" s="13">
        <v>58.0329999799999</v>
      </c>
      <c r="F58" s="170">
        <v>3.7909500000000068E-2</v>
      </c>
      <c r="G58" s="170">
        <v>5.1022693999999982</v>
      </c>
      <c r="H58" s="13">
        <v>2.2000020127418102E-2</v>
      </c>
      <c r="I58" s="13">
        <v>2.9609999998815399</v>
      </c>
    </row>
    <row r="59" spans="1:9" x14ac:dyDescent="0.5">
      <c r="D59" s="169"/>
      <c r="E59" s="169"/>
      <c r="F59" s="167"/>
      <c r="G59" s="167"/>
      <c r="H59" s="169"/>
      <c r="I59" s="169"/>
    </row>
    <row r="60" spans="1:9" x14ac:dyDescent="0.5">
      <c r="D60" s="169"/>
      <c r="E60" s="169"/>
      <c r="F60" s="167"/>
      <c r="G60" s="167"/>
      <c r="H60" s="169"/>
      <c r="I60" s="169"/>
    </row>
    <row r="61" spans="1:9" x14ac:dyDescent="0.5">
      <c r="B61" s="1" t="s">
        <v>0</v>
      </c>
      <c r="C61" s="324" t="s">
        <v>182</v>
      </c>
    </row>
    <row r="62" spans="1:9" x14ac:dyDescent="0.5">
      <c r="B62" s="1" t="s">
        <v>2</v>
      </c>
      <c r="C62" s="324" t="s">
        <v>316</v>
      </c>
    </row>
    <row r="63" spans="1:9" x14ac:dyDescent="0.5">
      <c r="B63" s="1" t="s">
        <v>3</v>
      </c>
      <c r="C63" s="324">
        <v>2023</v>
      </c>
    </row>
    <row r="64" spans="1:9" x14ac:dyDescent="0.5">
      <c r="A64" s="437" t="s">
        <v>66</v>
      </c>
      <c r="B64" s="437" t="s">
        <v>28</v>
      </c>
      <c r="C64" s="437" t="s">
        <v>29</v>
      </c>
      <c r="D64" s="439" t="s">
        <v>30</v>
      </c>
      <c r="E64" s="439" t="s">
        <v>31</v>
      </c>
      <c r="F64" s="440" t="s">
        <v>32</v>
      </c>
      <c r="G64" s="440" t="s">
        <v>27</v>
      </c>
      <c r="H64" s="436" t="s">
        <v>17</v>
      </c>
      <c r="I64" s="436" t="s">
        <v>18</v>
      </c>
    </row>
    <row r="65" spans="1:9" x14ac:dyDescent="0.5">
      <c r="A65" s="437"/>
      <c r="B65" s="437"/>
      <c r="C65" s="437"/>
      <c r="D65" s="439"/>
      <c r="E65" s="439"/>
      <c r="F65" s="440"/>
      <c r="G65" s="440"/>
      <c r="H65" s="436"/>
      <c r="I65" s="436"/>
    </row>
    <row r="66" spans="1:9" x14ac:dyDescent="0.5">
      <c r="A66" s="11">
        <v>527</v>
      </c>
      <c r="B66" s="10" t="s">
        <v>263</v>
      </c>
      <c r="C66" s="11">
        <v>53</v>
      </c>
      <c r="D66" s="17">
        <v>2.6040000000000001</v>
      </c>
      <c r="E66" s="17">
        <v>2.6040000000000001</v>
      </c>
      <c r="F66" s="166">
        <v>3.8402499999999999E-2</v>
      </c>
      <c r="G66" s="166">
        <v>6.4132104499999993</v>
      </c>
      <c r="H66" s="17">
        <v>1.0000011E-3</v>
      </c>
      <c r="I66" s="17">
        <v>0.16700000011800001</v>
      </c>
    </row>
    <row r="67" spans="1:9" ht="21.6" x14ac:dyDescent="0.55000000000000004">
      <c r="B67" s="12" t="s">
        <v>33</v>
      </c>
      <c r="C67" s="325"/>
      <c r="D67" s="13">
        <v>2.6040000000000001</v>
      </c>
      <c r="E67" s="13">
        <v>2.6040000000000001</v>
      </c>
      <c r="F67" s="170">
        <v>3.8402499999999999E-2</v>
      </c>
      <c r="G67" s="170">
        <v>6.4132104499999993</v>
      </c>
      <c r="H67" s="13">
        <v>1.0000011E-3</v>
      </c>
      <c r="I67" s="13">
        <v>0.16700000011800001</v>
      </c>
    </row>
    <row r="68" spans="1:9" x14ac:dyDescent="0.5">
      <c r="D68" s="169"/>
      <c r="E68" s="169"/>
      <c r="F68" s="167"/>
      <c r="G68" s="167"/>
      <c r="H68" s="169"/>
      <c r="I68" s="169"/>
    </row>
    <row r="69" spans="1:9" x14ac:dyDescent="0.5">
      <c r="B69" s="1" t="s">
        <v>0</v>
      </c>
      <c r="C69" s="324" t="s">
        <v>73</v>
      </c>
    </row>
    <row r="70" spans="1:9" x14ac:dyDescent="0.5">
      <c r="B70" s="1" t="s">
        <v>2</v>
      </c>
      <c r="C70" s="324" t="s">
        <v>316</v>
      </c>
    </row>
    <row r="71" spans="1:9" x14ac:dyDescent="0.5">
      <c r="B71" s="1" t="s">
        <v>3</v>
      </c>
      <c r="C71" s="324">
        <v>2023</v>
      </c>
    </row>
    <row r="72" spans="1:9" x14ac:dyDescent="0.5">
      <c r="A72" s="437" t="s">
        <v>66</v>
      </c>
      <c r="B72" s="437" t="s">
        <v>28</v>
      </c>
      <c r="C72" s="438" t="s">
        <v>30</v>
      </c>
      <c r="D72" s="439" t="s">
        <v>31</v>
      </c>
      <c r="E72" s="436" t="s">
        <v>32</v>
      </c>
      <c r="F72" s="440" t="s">
        <v>27</v>
      </c>
      <c r="G72" s="440" t="s">
        <v>17</v>
      </c>
      <c r="H72" s="436" t="s">
        <v>18</v>
      </c>
      <c r="I72" s="169"/>
    </row>
    <row r="73" spans="1:9" x14ac:dyDescent="0.5">
      <c r="A73" s="437"/>
      <c r="B73" s="437"/>
      <c r="C73" s="438"/>
      <c r="D73" s="439"/>
      <c r="E73" s="436"/>
      <c r="F73" s="440"/>
      <c r="G73" s="440"/>
      <c r="H73" s="436"/>
      <c r="I73" s="169"/>
    </row>
    <row r="74" spans="1:9" x14ac:dyDescent="0.5">
      <c r="A74" s="399">
        <v>262</v>
      </c>
      <c r="B74" s="10" t="s">
        <v>73</v>
      </c>
      <c r="C74" s="17">
        <v>1159.0288800400001</v>
      </c>
      <c r="D74" s="17">
        <v>1159.5160786879601</v>
      </c>
      <c r="E74" s="17">
        <v>0</v>
      </c>
      <c r="F74" s="166">
        <v>0</v>
      </c>
      <c r="G74" s="166">
        <v>0</v>
      </c>
      <c r="H74" s="17">
        <v>0</v>
      </c>
      <c r="I74" s="169"/>
    </row>
    <row r="75" spans="1:9" ht="21.6" x14ac:dyDescent="0.5">
      <c r="B75" s="12" t="s">
        <v>33</v>
      </c>
      <c r="C75" s="13">
        <v>1159.0288800400001</v>
      </c>
      <c r="D75" s="13">
        <v>1159.5160786879601</v>
      </c>
      <c r="E75" s="171">
        <v>0</v>
      </c>
      <c r="F75" s="170">
        <v>0</v>
      </c>
      <c r="G75" s="18">
        <v>0</v>
      </c>
      <c r="H75" s="13">
        <v>0</v>
      </c>
      <c r="I75" s="169"/>
    </row>
  </sheetData>
  <mergeCells count="62">
    <mergeCell ref="I4:I5"/>
    <mergeCell ref="B4:B5"/>
    <mergeCell ref="C4:C5"/>
    <mergeCell ref="D4:D5"/>
    <mergeCell ref="E4:E5"/>
    <mergeCell ref="F4:F5"/>
    <mergeCell ref="G4:G5"/>
    <mergeCell ref="A4:A5"/>
    <mergeCell ref="A23:A24"/>
    <mergeCell ref="B23:B24"/>
    <mergeCell ref="C23:C24"/>
    <mergeCell ref="H4:H5"/>
    <mergeCell ref="D23:D24"/>
    <mergeCell ref="E23:E24"/>
    <mergeCell ref="F23:F24"/>
    <mergeCell ref="G23:G24"/>
    <mergeCell ref="H23:H24"/>
    <mergeCell ref="I23:I24"/>
    <mergeCell ref="A46:A47"/>
    <mergeCell ref="B46:B47"/>
    <mergeCell ref="C46:C47"/>
    <mergeCell ref="E54:E55"/>
    <mergeCell ref="I46:I47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D46:D47"/>
    <mergeCell ref="E46:E47"/>
    <mergeCell ref="F46:F47"/>
    <mergeCell ref="G46:G47"/>
    <mergeCell ref="H46:H47"/>
    <mergeCell ref="A72:A73"/>
    <mergeCell ref="F54:F55"/>
    <mergeCell ref="G54:G55"/>
    <mergeCell ref="H54:H55"/>
    <mergeCell ref="A54:A55"/>
    <mergeCell ref="A64:A65"/>
    <mergeCell ref="B64:B65"/>
    <mergeCell ref="C64:C65"/>
    <mergeCell ref="D64:D65"/>
    <mergeCell ref="E64:E65"/>
    <mergeCell ref="F64:F65"/>
    <mergeCell ref="G64:G65"/>
    <mergeCell ref="I54:I55"/>
    <mergeCell ref="B72:B73"/>
    <mergeCell ref="C72:C73"/>
    <mergeCell ref="D72:D73"/>
    <mergeCell ref="E72:E73"/>
    <mergeCell ref="F72:F73"/>
    <mergeCell ref="G72:G73"/>
    <mergeCell ref="H72:H73"/>
    <mergeCell ref="B54:B55"/>
    <mergeCell ref="C54:C55"/>
    <mergeCell ref="D54:D55"/>
    <mergeCell ref="H64:H65"/>
    <mergeCell ref="I64:I65"/>
  </mergeCells>
  <phoneticPr fontId="6" type="noConversion"/>
  <conditionalFormatting sqref="M6:M12">
    <cfRule type="expression" dxfId="37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topLeftCell="A6" zoomScaleNormal="100" workbookViewId="0">
      <selection activeCell="O9" sqref="O9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316</v>
      </c>
      <c r="D3" s="1"/>
      <c r="E3"/>
      <c r="F3" s="1"/>
    </row>
    <row r="4" spans="2:24" x14ac:dyDescent="0.3">
      <c r="B4" s="1" t="s">
        <v>3</v>
      </c>
      <c r="C4" s="305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41" t="s">
        <v>14</v>
      </c>
      <c r="C6" s="443" t="s">
        <v>23</v>
      </c>
      <c r="D6" s="443" t="s">
        <v>24</v>
      </c>
      <c r="E6" s="441" t="s">
        <v>19</v>
      </c>
      <c r="F6" s="441" t="s">
        <v>20</v>
      </c>
      <c r="G6" s="441" t="s">
        <v>18</v>
      </c>
      <c r="H6" s="441" t="s">
        <v>17</v>
      </c>
      <c r="I6" s="446" t="s">
        <v>23</v>
      </c>
      <c r="J6" s="447" t="s">
        <v>25</v>
      </c>
      <c r="K6" s="448" t="s">
        <v>17</v>
      </c>
      <c r="L6" s="448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42"/>
      <c r="C7" s="444"/>
      <c r="D7" s="444"/>
      <c r="E7" s="442"/>
      <c r="F7" s="442"/>
      <c r="G7" s="442"/>
      <c r="H7" s="442"/>
      <c r="I7" s="446"/>
      <c r="J7" s="447"/>
      <c r="K7" s="448"/>
      <c r="L7" s="448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321</v>
      </c>
      <c r="C8" s="306">
        <v>73.403999999999996</v>
      </c>
      <c r="D8" s="307">
        <v>73.037190236732187</v>
      </c>
      <c r="E8" s="307">
        <v>30</v>
      </c>
      <c r="F8" s="307">
        <v>189</v>
      </c>
      <c r="G8" s="307">
        <v>2.1911157071019655E-3</v>
      </c>
      <c r="H8" s="307">
        <v>1.3804028954742384E-2</v>
      </c>
      <c r="I8" s="308">
        <v>73.403999999999996</v>
      </c>
      <c r="J8" s="309">
        <v>73.037190236732187</v>
      </c>
      <c r="K8" s="309">
        <v>1.3804028954742384E-2</v>
      </c>
      <c r="L8" s="309">
        <v>2.1911157071019655E-3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322</v>
      </c>
      <c r="C9" s="306">
        <v>113.953</v>
      </c>
      <c r="D9" s="307">
        <v>113.38356137330858</v>
      </c>
      <c r="E9" s="307">
        <v>27</v>
      </c>
      <c r="F9" s="307">
        <v>92</v>
      </c>
      <c r="G9" s="307">
        <v>3.0613561570793316E-3</v>
      </c>
      <c r="H9" s="307">
        <v>1.043128764634439E-2</v>
      </c>
      <c r="I9" s="308">
        <v>113.953</v>
      </c>
      <c r="J9" s="309">
        <v>113.38356137330858</v>
      </c>
      <c r="K9" s="309">
        <v>1.043128764634439E-2</v>
      </c>
      <c r="L9" s="309">
        <v>3.0613561570793316E-3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323</v>
      </c>
      <c r="C10" s="306">
        <v>169.239</v>
      </c>
      <c r="D10" s="307">
        <v>168.3932897181941</v>
      </c>
      <c r="E10" s="307">
        <v>27</v>
      </c>
      <c r="F10" s="307">
        <v>144</v>
      </c>
      <c r="G10" s="307">
        <v>4.5466188223912407E-3</v>
      </c>
      <c r="H10" s="307">
        <v>2.4248633719419953E-2</v>
      </c>
      <c r="I10" s="308">
        <v>169.239</v>
      </c>
      <c r="J10" s="309">
        <v>168.3932897181941</v>
      </c>
      <c r="K10" s="309">
        <v>2.4248633719419953E-2</v>
      </c>
      <c r="L10" s="309">
        <v>4.5466188223912407E-3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324</v>
      </c>
      <c r="C11" s="306">
        <v>116.54600000000001</v>
      </c>
      <c r="D11" s="307">
        <v>115.96360379993175</v>
      </c>
      <c r="E11" s="307">
        <v>28</v>
      </c>
      <c r="F11" s="307">
        <v>232</v>
      </c>
      <c r="G11" s="307">
        <v>3.246980906398089E-3</v>
      </c>
      <c r="H11" s="307">
        <v>2.6903556081584165E-2</v>
      </c>
      <c r="I11" s="308">
        <v>116.54600000000001</v>
      </c>
      <c r="J11" s="309">
        <v>115.96360379993175</v>
      </c>
      <c r="K11" s="309">
        <v>2.6903556081584165E-2</v>
      </c>
      <c r="L11" s="309">
        <v>3.246980906398089E-3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325</v>
      </c>
      <c r="C12" s="306">
        <v>85.872</v>
      </c>
      <c r="D12" s="307">
        <v>85.442885946388031</v>
      </c>
      <c r="E12" s="307">
        <v>27</v>
      </c>
      <c r="F12" s="307">
        <v>159</v>
      </c>
      <c r="G12" s="307">
        <v>2.3069579205524768E-3</v>
      </c>
      <c r="H12" s="307">
        <v>1.3585418865475696E-2</v>
      </c>
      <c r="I12" s="308">
        <v>85.872</v>
      </c>
      <c r="J12" s="309">
        <v>85.442885946388031</v>
      </c>
      <c r="K12" s="309">
        <v>1.3585418865475696E-2</v>
      </c>
      <c r="L12" s="309">
        <v>2.3069579205524768E-3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326</v>
      </c>
      <c r="C13" s="306">
        <v>55.631999999999998</v>
      </c>
      <c r="D13" s="307">
        <v>55.353999335865687</v>
      </c>
      <c r="E13" s="307">
        <v>27</v>
      </c>
      <c r="F13" s="307">
        <v>153</v>
      </c>
      <c r="G13" s="307">
        <v>1.4945579820683735E-3</v>
      </c>
      <c r="H13" s="307">
        <v>8.4691618983874506E-3</v>
      </c>
      <c r="I13" s="308">
        <v>55.631999999999998</v>
      </c>
      <c r="J13" s="309">
        <v>55.353999335865687</v>
      </c>
      <c r="K13" s="309">
        <v>8.4691618983874506E-3</v>
      </c>
      <c r="L13" s="309">
        <v>1.4945579820683735E-3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327</v>
      </c>
      <c r="C14" s="306">
        <v>88.894999999999996</v>
      </c>
      <c r="D14" s="307">
        <v>88.450779604576141</v>
      </c>
      <c r="E14" s="307">
        <v>28</v>
      </c>
      <c r="F14" s="307">
        <v>138</v>
      </c>
      <c r="G14" s="307">
        <v>2.4766218289281319E-3</v>
      </c>
      <c r="H14" s="307">
        <v>1.2206207585431507E-2</v>
      </c>
      <c r="I14" s="308">
        <v>88.894999999999996</v>
      </c>
      <c r="J14" s="309">
        <v>88.450779604576141</v>
      </c>
      <c r="K14" s="309">
        <v>1.2206207585431507E-2</v>
      </c>
      <c r="L14" s="309">
        <v>2.4766218289281319E-3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328</v>
      </c>
      <c r="C15" s="306">
        <v>150.13200000000001</v>
      </c>
      <c r="D15" s="307">
        <v>149.38176999374801</v>
      </c>
      <c r="E15" s="307">
        <v>27</v>
      </c>
      <c r="F15" s="307">
        <v>208</v>
      </c>
      <c r="G15" s="307">
        <v>4.033307789831196E-3</v>
      </c>
      <c r="H15" s="307">
        <v>3.1071408158699586E-2</v>
      </c>
      <c r="I15" s="308">
        <v>150.13200000000001</v>
      </c>
      <c r="J15" s="309">
        <v>149.38176999374801</v>
      </c>
      <c r="K15" s="309">
        <v>3.1071408158699586E-2</v>
      </c>
      <c r="L15" s="309">
        <v>4.033307789831196E-3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329</v>
      </c>
      <c r="C16" s="306">
        <v>166.964</v>
      </c>
      <c r="D16" s="307">
        <v>166.12965820235618</v>
      </c>
      <c r="E16" s="307">
        <v>27</v>
      </c>
      <c r="F16" s="307">
        <v>160</v>
      </c>
      <c r="G16" s="307">
        <v>4.4855007714636169E-3</v>
      </c>
      <c r="H16" s="307">
        <v>2.6580745312376988E-2</v>
      </c>
      <c r="I16" s="308">
        <v>166.964</v>
      </c>
      <c r="J16" s="309">
        <v>166.12965820235618</v>
      </c>
      <c r="K16" s="309">
        <v>2.6580745312376988E-2</v>
      </c>
      <c r="L16" s="309">
        <v>4.4855007714636169E-3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330</v>
      </c>
      <c r="C17" s="306">
        <v>105.099</v>
      </c>
      <c r="D17" s="307">
        <v>104.57380601452668</v>
      </c>
      <c r="E17" s="307">
        <v>27</v>
      </c>
      <c r="F17" s="307">
        <v>272</v>
      </c>
      <c r="G17" s="307">
        <v>2.8234927623922205E-3</v>
      </c>
      <c r="H17" s="307">
        <v>2.8444075235951258E-2</v>
      </c>
      <c r="I17" s="308">
        <v>105.099</v>
      </c>
      <c r="J17" s="309">
        <v>104.57380601452668</v>
      </c>
      <c r="K17" s="309">
        <v>2.8444075235951258E-2</v>
      </c>
      <c r="L17" s="309">
        <v>2.8234927623922205E-3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331</v>
      </c>
      <c r="C18" s="306">
        <v>105.054</v>
      </c>
      <c r="D18" s="307">
        <v>104.52903088564197</v>
      </c>
      <c r="E18" s="307">
        <v>28</v>
      </c>
      <c r="F18" s="307">
        <v>365</v>
      </c>
      <c r="G18" s="307">
        <v>2.926812864797975E-3</v>
      </c>
      <c r="H18" s="307">
        <v>3.8153096273259315E-2</v>
      </c>
      <c r="I18" s="308">
        <v>105.054</v>
      </c>
      <c r="J18" s="309">
        <v>104.52903088564197</v>
      </c>
      <c r="K18" s="309">
        <v>3.8153096273259315E-2</v>
      </c>
      <c r="L18" s="309">
        <v>2.926812864797975E-3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332</v>
      </c>
      <c r="C19" s="306">
        <v>71.728999999999999</v>
      </c>
      <c r="D19" s="307">
        <v>71.370560439357021</v>
      </c>
      <c r="E19" s="307">
        <v>28</v>
      </c>
      <c r="F19" s="307">
        <v>253</v>
      </c>
      <c r="G19" s="307">
        <v>1.9983756923019967E-3</v>
      </c>
      <c r="H19" s="307">
        <v>1.8056751791157327E-2</v>
      </c>
      <c r="I19" s="308">
        <v>71.728999999999999</v>
      </c>
      <c r="J19" s="309">
        <v>71.370560439357021</v>
      </c>
      <c r="K19" s="309">
        <v>1.8056751791157327E-2</v>
      </c>
      <c r="L19" s="309">
        <v>1.9983756923019967E-3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333</v>
      </c>
      <c r="C20" s="306">
        <v>130.47900000000001</v>
      </c>
      <c r="D20" s="307">
        <v>129.82697870550081</v>
      </c>
      <c r="E20" s="307">
        <v>28</v>
      </c>
      <c r="F20" s="307">
        <v>294</v>
      </c>
      <c r="G20" s="307">
        <v>3.6351554037540226E-3</v>
      </c>
      <c r="H20" s="307">
        <v>3.8169131739417238E-2</v>
      </c>
      <c r="I20" s="308">
        <v>130.47900000000001</v>
      </c>
      <c r="J20" s="309">
        <v>129.82697870550081</v>
      </c>
      <c r="K20" s="309">
        <v>3.8169131739417238E-2</v>
      </c>
      <c r="L20" s="309">
        <v>3.6351554037540226E-3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334</v>
      </c>
      <c r="C21" s="306">
        <v>90.174999999999997</v>
      </c>
      <c r="D21" s="307">
        <v>89.724383270630014</v>
      </c>
      <c r="E21" s="307">
        <v>28</v>
      </c>
      <c r="F21" s="307">
        <v>378</v>
      </c>
      <c r="G21" s="307">
        <v>2.5122827315776403E-3</v>
      </c>
      <c r="H21" s="307">
        <v>3.3915816876298147E-2</v>
      </c>
      <c r="I21" s="308">
        <v>90.174999999999997</v>
      </c>
      <c r="J21" s="309">
        <v>89.724383270630014</v>
      </c>
      <c r="K21" s="309">
        <v>3.3915816876298147E-2</v>
      </c>
      <c r="L21" s="309">
        <v>2.5122827315776403E-3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335</v>
      </c>
      <c r="C22" s="306">
        <v>83.325999999999993</v>
      </c>
      <c r="D22" s="307">
        <v>82.909608654377763</v>
      </c>
      <c r="E22" s="307">
        <v>28</v>
      </c>
      <c r="F22" s="307">
        <v>316</v>
      </c>
      <c r="G22" s="307">
        <v>2.3214690423225774E-3</v>
      </c>
      <c r="H22" s="307">
        <v>2.6199436334783371E-2</v>
      </c>
      <c r="I22" s="308">
        <v>83.325999999999993</v>
      </c>
      <c r="J22" s="309">
        <v>82.909608654377763</v>
      </c>
      <c r="K22" s="309">
        <v>2.6199436334783371E-2</v>
      </c>
      <c r="L22" s="309">
        <v>2.3214690423225774E-3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336</v>
      </c>
      <c r="C23" s="306">
        <v>111.703</v>
      </c>
      <c r="D23" s="307">
        <v>111.14480492907329</v>
      </c>
      <c r="E23" s="307">
        <v>28</v>
      </c>
      <c r="F23" s="307">
        <v>202</v>
      </c>
      <c r="G23" s="307">
        <v>3.1120545380140521E-3</v>
      </c>
      <c r="H23" s="307">
        <v>2.2451250595672805E-2</v>
      </c>
      <c r="I23" s="308">
        <v>111.703</v>
      </c>
      <c r="J23" s="309">
        <v>111.14480492907329</v>
      </c>
      <c r="K23" s="309">
        <v>2.2451250595672805E-2</v>
      </c>
      <c r="L23" s="309">
        <v>3.1120545380140521E-3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337</v>
      </c>
      <c r="C24" s="306">
        <v>60.475999999999999</v>
      </c>
      <c r="D24" s="307">
        <v>60.173793209588247</v>
      </c>
      <c r="E24" s="307">
        <v>28</v>
      </c>
      <c r="F24" s="307">
        <v>164</v>
      </c>
      <c r="G24" s="307">
        <v>1.6848662098684708E-3</v>
      </c>
      <c r="H24" s="307">
        <v>9.8685020863724729E-3</v>
      </c>
      <c r="I24" s="308">
        <v>60.475999999999999</v>
      </c>
      <c r="J24" s="309">
        <v>60.173793209588247</v>
      </c>
      <c r="K24" s="309">
        <v>9.8685020863724729E-3</v>
      </c>
      <c r="L24" s="309">
        <v>1.6848662098684708E-3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338</v>
      </c>
      <c r="C25" s="306">
        <v>66.224999999999994</v>
      </c>
      <c r="D25" s="307">
        <v>65.894064675325438</v>
      </c>
      <c r="E25" s="307">
        <v>28</v>
      </c>
      <c r="F25" s="307">
        <v>159</v>
      </c>
      <c r="G25" s="307">
        <v>1.8450338109091123E-3</v>
      </c>
      <c r="H25" s="307">
        <v>1.0477156283376744E-2</v>
      </c>
      <c r="I25" s="308">
        <v>66.224999999999994</v>
      </c>
      <c r="J25" s="309">
        <v>65.894064675325438</v>
      </c>
      <c r="K25" s="309">
        <v>1.0477156283376744E-2</v>
      </c>
      <c r="L25" s="309">
        <v>1.8450338109091123E-3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339</v>
      </c>
      <c r="C26" s="306">
        <v>105.40300000000001</v>
      </c>
      <c r="D26" s="307">
        <v>104.87628688521448</v>
      </c>
      <c r="E26" s="307">
        <v>28</v>
      </c>
      <c r="F26" s="307">
        <v>342</v>
      </c>
      <c r="G26" s="307">
        <v>2.9365360327860053E-3</v>
      </c>
      <c r="H26" s="307">
        <v>3.5867690114743354E-2</v>
      </c>
      <c r="I26" s="308">
        <v>105.40300000000001</v>
      </c>
      <c r="J26" s="309">
        <v>104.87628688521448</v>
      </c>
      <c r="K26" s="309">
        <v>3.5867690114743354E-2</v>
      </c>
      <c r="L26" s="309">
        <v>2.9365360327860053E-3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340</v>
      </c>
      <c r="C27" s="306">
        <v>27.004999999999999</v>
      </c>
      <c r="D27" s="307">
        <v>26.870052345144035</v>
      </c>
      <c r="E27" s="307">
        <v>28</v>
      </c>
      <c r="F27" s="307">
        <v>221</v>
      </c>
      <c r="G27" s="307">
        <v>7.5236146566403294E-4</v>
      </c>
      <c r="H27" s="307">
        <v>5.9382815682768311E-3</v>
      </c>
      <c r="I27" s="308">
        <v>27.004999999999999</v>
      </c>
      <c r="J27" s="309">
        <v>26.870052345144035</v>
      </c>
      <c r="K27" s="309">
        <v>5.9382815682768311E-3</v>
      </c>
      <c r="L27" s="309">
        <v>7.5236146566403294E-4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2" t="s">
        <v>341</v>
      </c>
      <c r="C28" s="306">
        <v>102.89700000000001</v>
      </c>
      <c r="D28" s="307">
        <v>102.38280970776842</v>
      </c>
      <c r="E28" s="307">
        <v>28</v>
      </c>
      <c r="F28" s="307">
        <v>166</v>
      </c>
      <c r="G28" s="307">
        <v>2.866718671817516E-3</v>
      </c>
      <c r="H28" s="307">
        <v>1.6995546411489558E-2</v>
      </c>
      <c r="I28" s="308">
        <v>102.89700000000001</v>
      </c>
      <c r="J28" s="309">
        <v>102.38280970776842</v>
      </c>
      <c r="K28" s="309">
        <v>1.6995546411489558E-2</v>
      </c>
      <c r="L28" s="309">
        <v>2.866718671817516E-3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2" t="s">
        <v>342</v>
      </c>
      <c r="C29" s="306">
        <v>59.927999999999997</v>
      </c>
      <c r="D29" s="307">
        <v>59.628531640058938</v>
      </c>
      <c r="E29" s="307">
        <v>28</v>
      </c>
      <c r="F29" s="307">
        <v>346</v>
      </c>
      <c r="G29" s="307">
        <v>1.6695988859216503E-3</v>
      </c>
      <c r="H29" s="307">
        <v>2.0631471947460393E-2</v>
      </c>
      <c r="I29" s="308">
        <v>59.927999999999997</v>
      </c>
      <c r="J29" s="309">
        <v>59.628531640058938</v>
      </c>
      <c r="K29" s="309">
        <v>2.0631471947460393E-2</v>
      </c>
      <c r="L29" s="309">
        <v>1.6695988859216503E-3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2" t="s">
        <v>343</v>
      </c>
      <c r="C30" s="306">
        <v>172.7</v>
      </c>
      <c r="D30" s="307">
        <v>171.83699463086</v>
      </c>
      <c r="E30" s="307">
        <v>29</v>
      </c>
      <c r="F30" s="307">
        <v>252</v>
      </c>
      <c r="G30" s="307">
        <v>4.9832728442949399E-3</v>
      </c>
      <c r="H30" s="307">
        <v>4.3302922646976723E-2</v>
      </c>
      <c r="I30" s="308">
        <v>172.7</v>
      </c>
      <c r="J30" s="309">
        <v>171.83699463086</v>
      </c>
      <c r="K30" s="309">
        <v>4.3302922646976723E-2</v>
      </c>
      <c r="L30" s="309">
        <v>4.9832728442949399E-3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2" t="s">
        <v>344</v>
      </c>
      <c r="C31" s="306">
        <v>60.548000000000002</v>
      </c>
      <c r="D31" s="307">
        <v>60.245433415803781</v>
      </c>
      <c r="E31" s="307">
        <v>29</v>
      </c>
      <c r="F31" s="307">
        <v>330</v>
      </c>
      <c r="G31" s="307">
        <v>1.7471175690583097E-3</v>
      </c>
      <c r="H31" s="307">
        <v>1.9880993027215247E-2</v>
      </c>
      <c r="I31" s="308">
        <v>60.548000000000002</v>
      </c>
      <c r="J31" s="309">
        <v>60.245433415803781</v>
      </c>
      <c r="K31" s="309">
        <v>1.9880993027215247E-2</v>
      </c>
      <c r="L31" s="309">
        <v>1.7471175690583097E-3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2" t="s">
        <v>345</v>
      </c>
      <c r="C32" s="306">
        <v>163.845</v>
      </c>
      <c r="D32" s="307">
        <v>163.026244269214</v>
      </c>
      <c r="E32" s="307">
        <v>29</v>
      </c>
      <c r="F32" s="307">
        <v>198</v>
      </c>
      <c r="G32" s="307">
        <v>4.7277610838072056E-3</v>
      </c>
      <c r="H32" s="307">
        <v>3.2279196365304373E-2</v>
      </c>
      <c r="I32" s="308">
        <v>163.845</v>
      </c>
      <c r="J32" s="309">
        <v>163.026244269214</v>
      </c>
      <c r="K32" s="309">
        <v>3.2279196365304373E-2</v>
      </c>
      <c r="L32" s="309">
        <v>4.7277610838072056E-3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2" t="s">
        <v>346</v>
      </c>
      <c r="C33" s="306">
        <v>51.154000000000003</v>
      </c>
      <c r="D33" s="307">
        <v>50.898376510405413</v>
      </c>
      <c r="E33" s="307">
        <v>29</v>
      </c>
      <c r="F33" s="307">
        <v>276</v>
      </c>
      <c r="G33" s="307">
        <v>1.4760529188017569E-3</v>
      </c>
      <c r="H33" s="307">
        <v>1.4047951916871894E-2</v>
      </c>
      <c r="I33" s="308">
        <v>51.154000000000003</v>
      </c>
      <c r="J33" s="309">
        <v>50.898376510405413</v>
      </c>
      <c r="K33" s="309">
        <v>1.4047951916871894E-2</v>
      </c>
      <c r="L33" s="309">
        <v>1.4760529188017569E-3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2" t="s">
        <v>347</v>
      </c>
      <c r="C34" s="306">
        <v>150.959</v>
      </c>
      <c r="D34" s="307">
        <v>150.20463736236246</v>
      </c>
      <c r="E34" s="307">
        <v>29</v>
      </c>
      <c r="F34" s="307">
        <v>271</v>
      </c>
      <c r="G34" s="307">
        <v>4.3559344835085115E-3</v>
      </c>
      <c r="H34" s="307">
        <v>4.0705456725200234E-2</v>
      </c>
      <c r="I34" s="308">
        <v>150.959</v>
      </c>
      <c r="J34" s="309">
        <v>150.20463736236246</v>
      </c>
      <c r="K34" s="309">
        <v>4.0705456725200234E-2</v>
      </c>
      <c r="L34" s="309">
        <v>4.3559344835085115E-3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2" t="s">
        <v>348</v>
      </c>
      <c r="C35" s="306">
        <v>86.959000000000003</v>
      </c>
      <c r="D35" s="307">
        <v>86.524454059669694</v>
      </c>
      <c r="E35" s="307">
        <v>28</v>
      </c>
      <c r="F35" s="307">
        <v>134</v>
      </c>
      <c r="G35" s="307">
        <v>2.4226847136707514E-3</v>
      </c>
      <c r="H35" s="307">
        <v>1.1594276843995738E-2</v>
      </c>
      <c r="I35" s="308">
        <v>86.959000000000003</v>
      </c>
      <c r="J35" s="309">
        <v>86.524454059669694</v>
      </c>
      <c r="K35" s="309">
        <v>1.1594276843995738E-2</v>
      </c>
      <c r="L35" s="309">
        <v>2.4226847136707514E-3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2" t="s">
        <v>349</v>
      </c>
      <c r="C36" s="306">
        <v>65.263999999999996</v>
      </c>
      <c r="D36" s="307">
        <v>64.937866922920946</v>
      </c>
      <c r="E36" s="307">
        <v>28</v>
      </c>
      <c r="F36" s="307">
        <v>120</v>
      </c>
      <c r="G36" s="307">
        <v>1.8182602738417866E-3</v>
      </c>
      <c r="H36" s="307">
        <v>7.7925440307505135E-3</v>
      </c>
      <c r="I36" s="308">
        <v>65.263999999999996</v>
      </c>
      <c r="J36" s="309">
        <v>64.937866922920946</v>
      </c>
      <c r="K36" s="309">
        <v>7.7925440307505135E-3</v>
      </c>
      <c r="L36" s="309">
        <v>1.8182602738417866E-3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2" t="s">
        <v>350</v>
      </c>
      <c r="C37" s="306">
        <v>58.158000000000001</v>
      </c>
      <c r="D37" s="307">
        <v>57.867376570593848</v>
      </c>
      <c r="E37" s="307">
        <v>28</v>
      </c>
      <c r="F37" s="307">
        <v>120</v>
      </c>
      <c r="G37" s="307">
        <v>1.6202865439766279E-3</v>
      </c>
      <c r="H37" s="307">
        <v>6.944085188471262E-3</v>
      </c>
      <c r="I37" s="308">
        <v>58.158000000000001</v>
      </c>
      <c r="J37" s="309">
        <v>57.867376570593848</v>
      </c>
      <c r="K37" s="309">
        <v>6.944085188471262E-3</v>
      </c>
      <c r="L37" s="309">
        <v>1.6202865439766279E-3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2" t="s">
        <v>351</v>
      </c>
      <c r="C38" s="306">
        <v>130.001</v>
      </c>
      <c r="D38" s="307">
        <v>129.35136733645879</v>
      </c>
      <c r="E38" s="307">
        <v>28</v>
      </c>
      <c r="F38" s="307">
        <v>859</v>
      </c>
      <c r="G38" s="307">
        <v>3.6218382854208463E-3</v>
      </c>
      <c r="H38" s="307">
        <v>0.11111282454201811</v>
      </c>
      <c r="I38" s="308">
        <v>130.001</v>
      </c>
      <c r="J38" s="309">
        <v>129.35136733645879</v>
      </c>
      <c r="K38" s="309">
        <v>0.11111282454201811</v>
      </c>
      <c r="L38" s="309">
        <v>3.6218382854208463E-3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2" t="s">
        <v>352</v>
      </c>
      <c r="C39" s="306">
        <v>43.807000000000002</v>
      </c>
      <c r="D39" s="307">
        <v>43.588090467829105</v>
      </c>
      <c r="E39" s="307">
        <v>29</v>
      </c>
      <c r="F39" s="307">
        <v>248</v>
      </c>
      <c r="G39" s="307">
        <v>1.2640546235670441E-3</v>
      </c>
      <c r="H39" s="307">
        <v>1.0809846436021618E-2</v>
      </c>
      <c r="I39" s="308">
        <v>43.807000000000002</v>
      </c>
      <c r="J39" s="309">
        <v>43.588090467829105</v>
      </c>
      <c r="K39" s="309">
        <v>1.0809846436021618E-2</v>
      </c>
      <c r="L39" s="309">
        <v>1.2640546235670441E-3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2" t="s">
        <v>353</v>
      </c>
      <c r="C40" s="306">
        <v>132.756</v>
      </c>
      <c r="D40" s="307">
        <v>132.0926002270669</v>
      </c>
      <c r="E40" s="307">
        <v>28</v>
      </c>
      <c r="F40" s="307">
        <v>489</v>
      </c>
      <c r="G40" s="307">
        <v>3.6985928063578729E-3</v>
      </c>
      <c r="H40" s="307">
        <v>6.4593281511035716E-2</v>
      </c>
      <c r="I40" s="308">
        <v>132.756</v>
      </c>
      <c r="J40" s="309">
        <v>132.0926002270669</v>
      </c>
      <c r="K40" s="309">
        <v>6.4593281511035716E-2</v>
      </c>
      <c r="L40" s="309">
        <v>3.6985928063578729E-3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2" t="s">
        <v>354</v>
      </c>
      <c r="C41" s="306">
        <v>148.619</v>
      </c>
      <c r="D41" s="307">
        <v>147.87633066035778</v>
      </c>
      <c r="E41" s="307">
        <v>29</v>
      </c>
      <c r="F41" s="307">
        <v>464</v>
      </c>
      <c r="G41" s="307">
        <v>4.2884135891503757E-3</v>
      </c>
      <c r="H41" s="307">
        <v>6.861461742640601E-2</v>
      </c>
      <c r="I41" s="308">
        <v>148.619</v>
      </c>
      <c r="J41" s="309">
        <v>147.87633066035778</v>
      </c>
      <c r="K41" s="309">
        <v>6.861461742640601E-2</v>
      </c>
      <c r="L41" s="309">
        <v>4.2884135891503757E-3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06"/>
      <c r="D42" s="307">
        <v>0</v>
      </c>
      <c r="E42" s="307"/>
      <c r="F42" s="307"/>
      <c r="G42" s="307"/>
      <c r="H42" s="307"/>
      <c r="I42" s="308"/>
      <c r="J42" s="309"/>
      <c r="K42" s="309"/>
      <c r="L42" s="309"/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06"/>
      <c r="D43" s="307">
        <v>0</v>
      </c>
      <c r="E43" s="307"/>
      <c r="F43" s="307"/>
      <c r="G43" s="307"/>
      <c r="H43" s="307"/>
      <c r="I43" s="308"/>
      <c r="J43" s="309"/>
      <c r="K43" s="309"/>
      <c r="L43" s="309"/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06"/>
      <c r="D44" s="307">
        <v>0</v>
      </c>
      <c r="E44" s="307"/>
      <c r="F44" s="307"/>
      <c r="G44" s="307"/>
      <c r="H44" s="307"/>
      <c r="I44" s="308"/>
      <c r="J44" s="309"/>
      <c r="K44" s="309"/>
      <c r="L44" s="309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06"/>
      <c r="D45" s="307">
        <v>0</v>
      </c>
      <c r="E45" s="307"/>
      <c r="F45" s="307"/>
      <c r="G45" s="307"/>
      <c r="H45" s="307"/>
      <c r="I45" s="308"/>
      <c r="J45" s="309"/>
      <c r="K45" s="309"/>
      <c r="L45" s="309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06"/>
      <c r="D46" s="307">
        <v>0</v>
      </c>
      <c r="E46" s="307"/>
      <c r="F46" s="307"/>
      <c r="G46" s="307"/>
      <c r="H46" s="307"/>
      <c r="I46" s="308"/>
      <c r="J46" s="309"/>
      <c r="K46" s="309"/>
      <c r="L46" s="309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06"/>
      <c r="D47" s="307">
        <v>0</v>
      </c>
      <c r="E47" s="307"/>
      <c r="F47" s="307"/>
      <c r="G47" s="307"/>
      <c r="H47" s="307"/>
      <c r="I47" s="308"/>
      <c r="J47" s="309"/>
      <c r="K47" s="309"/>
      <c r="L47" s="309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06"/>
      <c r="D48" s="307">
        <v>0</v>
      </c>
      <c r="E48" s="307"/>
      <c r="F48" s="307"/>
      <c r="G48" s="307"/>
      <c r="H48" s="307"/>
      <c r="I48" s="308"/>
      <c r="J48" s="309"/>
      <c r="K48" s="309"/>
      <c r="L48" s="309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06"/>
      <c r="D49" s="307">
        <v>0</v>
      </c>
      <c r="E49" s="307"/>
      <c r="F49" s="307"/>
      <c r="G49" s="307"/>
      <c r="H49" s="307"/>
      <c r="I49" s="308"/>
      <c r="J49" s="309"/>
      <c r="K49" s="309"/>
      <c r="L49" s="309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06"/>
      <c r="D50" s="307">
        <v>0</v>
      </c>
      <c r="E50" s="307"/>
      <c r="F50" s="307"/>
      <c r="G50" s="307"/>
      <c r="H50" s="307"/>
      <c r="I50" s="308"/>
      <c r="J50" s="309"/>
      <c r="K50" s="309"/>
      <c r="L50" s="309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06"/>
      <c r="D51" s="307">
        <v>0</v>
      </c>
      <c r="E51" s="307"/>
      <c r="F51" s="307"/>
      <c r="G51" s="307"/>
      <c r="H51" s="307"/>
      <c r="I51" s="308"/>
      <c r="J51" s="309"/>
      <c r="K51" s="309"/>
      <c r="L51" s="309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06"/>
      <c r="D52" s="307">
        <v>0</v>
      </c>
      <c r="E52" s="307"/>
      <c r="F52" s="307"/>
      <c r="G52" s="307"/>
      <c r="H52" s="307"/>
      <c r="I52" s="308"/>
      <c r="J52" s="309"/>
      <c r="K52" s="309"/>
      <c r="L52" s="309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06"/>
      <c r="D53" s="307">
        <v>0</v>
      </c>
      <c r="E53" s="307"/>
      <c r="F53" s="307"/>
      <c r="G53" s="307"/>
      <c r="H53" s="307"/>
      <c r="I53" s="308"/>
      <c r="J53" s="309"/>
      <c r="K53" s="309"/>
      <c r="L53" s="309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06"/>
      <c r="D54" s="307">
        <v>0</v>
      </c>
      <c r="E54" s="307"/>
      <c r="F54" s="307"/>
      <c r="G54" s="307"/>
      <c r="H54" s="307"/>
      <c r="I54" s="308"/>
      <c r="J54" s="309"/>
      <c r="K54" s="309"/>
      <c r="L54" s="309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06"/>
      <c r="D55" s="307">
        <v>0</v>
      </c>
      <c r="E55" s="307"/>
      <c r="F55" s="307"/>
      <c r="G55" s="307"/>
      <c r="H55" s="307"/>
      <c r="I55" s="308"/>
      <c r="J55" s="309"/>
      <c r="K55" s="309"/>
      <c r="L55" s="309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>
        <v>0</v>
      </c>
      <c r="C56" s="306"/>
      <c r="D56" s="307">
        <v>0</v>
      </c>
      <c r="E56" s="307"/>
      <c r="F56" s="307"/>
      <c r="G56" s="307"/>
      <c r="H56" s="307"/>
      <c r="I56" s="308"/>
      <c r="J56" s="309"/>
      <c r="K56" s="309"/>
      <c r="L56" s="309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>
        <v>0</v>
      </c>
      <c r="C57" s="306"/>
      <c r="D57" s="307">
        <v>0</v>
      </c>
      <c r="E57" s="307"/>
      <c r="F57" s="307"/>
      <c r="G57" s="307"/>
      <c r="H57" s="307"/>
      <c r="I57" s="308"/>
      <c r="J57" s="309"/>
      <c r="K57" s="309"/>
      <c r="L57" s="309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>
        <v>0</v>
      </c>
      <c r="C58" s="306"/>
      <c r="D58" s="307">
        <v>0</v>
      </c>
      <c r="E58" s="307"/>
      <c r="F58" s="307"/>
      <c r="G58" s="307"/>
      <c r="H58" s="307"/>
      <c r="I58" s="308"/>
      <c r="J58" s="309"/>
      <c r="K58" s="309"/>
      <c r="L58" s="309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>
        <v>0</v>
      </c>
      <c r="C59" s="306"/>
      <c r="D59" s="307">
        <v>0</v>
      </c>
      <c r="E59" s="307"/>
      <c r="F59" s="307"/>
      <c r="G59" s="307"/>
      <c r="H59" s="307"/>
      <c r="I59" s="308"/>
      <c r="J59" s="309"/>
      <c r="K59" s="309"/>
      <c r="L59" s="309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>
        <v>0</v>
      </c>
      <c r="C60" s="306"/>
      <c r="D60" s="307">
        <v>0</v>
      </c>
      <c r="E60" s="307"/>
      <c r="F60" s="307"/>
      <c r="G60" s="307"/>
      <c r="H60" s="307"/>
      <c r="I60" s="308"/>
      <c r="J60" s="309"/>
      <c r="K60" s="309"/>
      <c r="L60" s="309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>
        <v>0</v>
      </c>
      <c r="C61" s="306"/>
      <c r="D61" s="307">
        <v>0</v>
      </c>
      <c r="E61" s="307"/>
      <c r="F61" s="307"/>
      <c r="G61" s="307"/>
      <c r="H61" s="307"/>
      <c r="I61" s="308"/>
      <c r="J61" s="309"/>
      <c r="K61" s="309"/>
      <c r="L61" s="309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>
        <v>0</v>
      </c>
      <c r="C62" s="306"/>
      <c r="D62" s="307">
        <v>0</v>
      </c>
      <c r="E62" s="307"/>
      <c r="F62" s="307"/>
      <c r="G62" s="307"/>
      <c r="H62" s="307"/>
      <c r="I62" s="308"/>
      <c r="J62" s="309"/>
      <c r="K62" s="309"/>
      <c r="L62" s="309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>
        <v>0</v>
      </c>
      <c r="C63" s="306"/>
      <c r="D63" s="307">
        <v>0</v>
      </c>
      <c r="E63" s="307"/>
      <c r="F63" s="307"/>
      <c r="G63" s="307"/>
      <c r="H63" s="307"/>
      <c r="I63" s="308"/>
      <c r="J63" s="309"/>
      <c r="K63" s="309"/>
      <c r="L63" s="309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>
        <v>0</v>
      </c>
      <c r="C64" s="306"/>
      <c r="D64" s="307">
        <v>0</v>
      </c>
      <c r="E64" s="307"/>
      <c r="F64" s="307"/>
      <c r="G64" s="307">
        <v>0</v>
      </c>
      <c r="H64" s="307">
        <v>0</v>
      </c>
      <c r="I64" s="308">
        <v>0</v>
      </c>
      <c r="J64" s="309">
        <v>0</v>
      </c>
      <c r="K64" s="309">
        <v>0</v>
      </c>
      <c r="L64" s="309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>
        <v>0</v>
      </c>
      <c r="C65" s="306"/>
      <c r="D65" s="307">
        <v>0</v>
      </c>
      <c r="E65" s="307"/>
      <c r="F65" s="307"/>
      <c r="G65" s="307">
        <v>0</v>
      </c>
      <c r="H65" s="307">
        <v>0</v>
      </c>
      <c r="I65" s="308">
        <v>0</v>
      </c>
      <c r="J65" s="309">
        <v>0</v>
      </c>
      <c r="K65" s="309">
        <v>0</v>
      </c>
      <c r="L65" s="309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>
        <v>0</v>
      </c>
      <c r="C66" s="306"/>
      <c r="D66" s="307">
        <v>0</v>
      </c>
      <c r="E66" s="307"/>
      <c r="F66" s="307"/>
      <c r="G66" s="307">
        <v>0</v>
      </c>
      <c r="H66" s="307">
        <v>0</v>
      </c>
      <c r="I66" s="308">
        <v>0</v>
      </c>
      <c r="J66" s="309">
        <v>0</v>
      </c>
      <c r="K66" s="309">
        <v>0</v>
      </c>
      <c r="L66" s="309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>
        <v>0</v>
      </c>
      <c r="C67" s="306"/>
      <c r="D67" s="307">
        <v>0</v>
      </c>
      <c r="E67" s="307"/>
      <c r="F67" s="307"/>
      <c r="G67" s="307">
        <v>0</v>
      </c>
      <c r="H67" s="307">
        <v>0</v>
      </c>
      <c r="I67" s="308">
        <v>0</v>
      </c>
      <c r="J67" s="309">
        <v>0</v>
      </c>
      <c r="K67" s="309">
        <v>0</v>
      </c>
      <c r="L67" s="309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>
        <v>0</v>
      </c>
      <c r="C68" s="306"/>
      <c r="D68" s="307">
        <v>0</v>
      </c>
      <c r="E68" s="307"/>
      <c r="F68" s="307"/>
      <c r="G68" s="307">
        <v>0</v>
      </c>
      <c r="H68" s="307">
        <v>0</v>
      </c>
      <c r="I68" s="308">
        <v>0</v>
      </c>
      <c r="J68" s="309">
        <v>0</v>
      </c>
      <c r="K68" s="309">
        <v>0</v>
      </c>
      <c r="L68" s="309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>
        <v>0</v>
      </c>
      <c r="C69" s="306"/>
      <c r="D69" s="307">
        <v>0</v>
      </c>
      <c r="E69" s="307"/>
      <c r="F69" s="307"/>
      <c r="G69" s="307">
        <v>0</v>
      </c>
      <c r="H69" s="307">
        <v>0</v>
      </c>
      <c r="I69" s="308">
        <v>0</v>
      </c>
      <c r="J69" s="309">
        <v>0</v>
      </c>
      <c r="K69" s="309">
        <v>0</v>
      </c>
      <c r="L69" s="309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>
        <v>0</v>
      </c>
      <c r="C70" s="306"/>
      <c r="D70" s="307">
        <v>0</v>
      </c>
      <c r="E70" s="307"/>
      <c r="F70" s="307"/>
      <c r="G70" s="307">
        <v>0</v>
      </c>
      <c r="H70" s="307">
        <v>0</v>
      </c>
      <c r="I70" s="308">
        <v>0</v>
      </c>
      <c r="J70" s="309">
        <v>0</v>
      </c>
      <c r="K70" s="309">
        <v>0</v>
      </c>
      <c r="L70" s="309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>
        <v>0</v>
      </c>
      <c r="C71" s="306"/>
      <c r="D71" s="307">
        <v>0</v>
      </c>
      <c r="E71" s="307"/>
      <c r="F71" s="307"/>
      <c r="G71" s="307">
        <v>0</v>
      </c>
      <c r="H71" s="307">
        <v>0</v>
      </c>
      <c r="I71" s="308">
        <v>0</v>
      </c>
      <c r="J71" s="309">
        <v>0</v>
      </c>
      <c r="K71" s="309">
        <v>0</v>
      </c>
      <c r="L71" s="309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>
        <v>0</v>
      </c>
      <c r="C72" s="306"/>
      <c r="D72" s="307">
        <v>0</v>
      </c>
      <c r="E72" s="307"/>
      <c r="F72" s="307"/>
      <c r="G72" s="307">
        <v>0</v>
      </c>
      <c r="H72" s="307">
        <v>0</v>
      </c>
      <c r="I72" s="308">
        <v>0</v>
      </c>
      <c r="J72" s="309">
        <v>0</v>
      </c>
      <c r="K72" s="309">
        <v>0</v>
      </c>
      <c r="L72" s="309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>
        <v>0</v>
      </c>
      <c r="C73" s="306"/>
      <c r="D73" s="307">
        <v>0</v>
      </c>
      <c r="E73" s="307"/>
      <c r="F73" s="307"/>
      <c r="G73" s="307">
        <v>0</v>
      </c>
      <c r="H73" s="307">
        <v>0</v>
      </c>
      <c r="I73" s="308">
        <v>0</v>
      </c>
      <c r="J73" s="309">
        <v>0</v>
      </c>
      <c r="K73" s="309">
        <v>0</v>
      </c>
      <c r="L73" s="309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>
        <v>0</v>
      </c>
      <c r="C74" s="306"/>
      <c r="D74" s="307">
        <v>0</v>
      </c>
      <c r="E74" s="307"/>
      <c r="F74" s="307"/>
      <c r="G74" s="307">
        <v>0</v>
      </c>
      <c r="H74" s="307">
        <v>0</v>
      </c>
      <c r="I74" s="308">
        <v>0</v>
      </c>
      <c r="J74" s="309">
        <v>0</v>
      </c>
      <c r="K74" s="309">
        <v>0</v>
      </c>
      <c r="L74" s="309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>
        <v>0</v>
      </c>
      <c r="C75" s="306"/>
      <c r="D75" s="307">
        <v>0</v>
      </c>
      <c r="E75" s="307"/>
      <c r="F75" s="307"/>
      <c r="G75" s="307">
        <v>0</v>
      </c>
      <c r="H75" s="307">
        <v>0</v>
      </c>
      <c r="I75" s="308">
        <v>0</v>
      </c>
      <c r="J75" s="309">
        <v>0</v>
      </c>
      <c r="K75" s="309">
        <v>0</v>
      </c>
      <c r="L75" s="309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>
        <v>0</v>
      </c>
      <c r="C76" s="306"/>
      <c r="D76" s="307">
        <v>0</v>
      </c>
      <c r="E76" s="307"/>
      <c r="F76" s="307"/>
      <c r="G76" s="307">
        <v>0</v>
      </c>
      <c r="H76" s="307">
        <v>0</v>
      </c>
      <c r="I76" s="308">
        <v>0</v>
      </c>
      <c r="J76" s="309">
        <v>0</v>
      </c>
      <c r="K76" s="309">
        <v>0</v>
      </c>
      <c r="L76" s="309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>
        <v>0</v>
      </c>
      <c r="C77" s="306"/>
      <c r="D77" s="307">
        <v>0</v>
      </c>
      <c r="E77" s="307"/>
      <c r="F77" s="307"/>
      <c r="G77" s="307">
        <v>0</v>
      </c>
      <c r="H77" s="307">
        <v>0</v>
      </c>
      <c r="I77" s="308">
        <v>0</v>
      </c>
      <c r="J77" s="309">
        <v>0</v>
      </c>
      <c r="K77" s="309">
        <v>0</v>
      </c>
      <c r="L77" s="309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>
        <v>0</v>
      </c>
      <c r="C78" s="306"/>
      <c r="D78" s="307">
        <v>0</v>
      </c>
      <c r="E78" s="307"/>
      <c r="F78" s="307"/>
      <c r="G78" s="307">
        <v>0</v>
      </c>
      <c r="H78" s="307">
        <v>0</v>
      </c>
      <c r="I78" s="308">
        <v>0</v>
      </c>
      <c r="J78" s="309">
        <v>0</v>
      </c>
      <c r="K78" s="309">
        <v>0</v>
      </c>
      <c r="L78" s="309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>
        <v>0</v>
      </c>
      <c r="C79" s="306"/>
      <c r="D79" s="307">
        <v>0</v>
      </c>
      <c r="E79" s="307"/>
      <c r="F79" s="307"/>
      <c r="G79" s="307">
        <v>0</v>
      </c>
      <c r="H79" s="307">
        <v>0</v>
      </c>
      <c r="I79" s="308">
        <v>0</v>
      </c>
      <c r="J79" s="309">
        <v>0</v>
      </c>
      <c r="K79" s="309">
        <v>0</v>
      </c>
      <c r="L79" s="309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>
        <v>0</v>
      </c>
      <c r="C80" s="306"/>
      <c r="D80" s="307">
        <v>0</v>
      </c>
      <c r="E80" s="307"/>
      <c r="F80" s="307"/>
      <c r="G80" s="307">
        <v>0</v>
      </c>
      <c r="H80" s="307">
        <v>0</v>
      </c>
      <c r="I80" s="308">
        <v>0</v>
      </c>
      <c r="J80" s="309">
        <v>0</v>
      </c>
      <c r="K80" s="309">
        <v>0</v>
      </c>
      <c r="L80" s="309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0"/>
      <c r="D81" s="310"/>
      <c r="E81" s="310"/>
      <c r="F81" s="311"/>
      <c r="G81" s="445" t="s">
        <v>21</v>
      </c>
      <c r="H81" s="445"/>
      <c r="I81" s="313">
        <v>3404.9059999999995</v>
      </c>
      <c r="J81" s="313">
        <v>3387.8912220068501</v>
      </c>
      <c r="K81" s="313">
        <v>0.90414665214098822</v>
      </c>
      <c r="L81" s="313">
        <v>9.495204573339773E-2</v>
      </c>
      <c r="M81"/>
    </row>
    <row r="82" spans="3:48" ht="20.399999999999999" x14ac:dyDescent="0.35">
      <c r="C82" s="310"/>
      <c r="D82" s="314"/>
      <c r="E82" s="311"/>
      <c r="F82" s="311"/>
      <c r="G82" s="445"/>
      <c r="H82" s="445"/>
      <c r="I82" s="312">
        <v>3404.9059999999995</v>
      </c>
      <c r="J82" s="312">
        <v>3387.8912220068501</v>
      </c>
      <c r="K82" s="315">
        <v>2.668759393064008E-4</v>
      </c>
      <c r="L82" s="388">
        <v>2.8026887379563496E-5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I6:I7"/>
    <mergeCell ref="J6:J7"/>
    <mergeCell ref="L6:L7"/>
    <mergeCell ref="K6:K7"/>
    <mergeCell ref="G6:G7"/>
    <mergeCell ref="H6:H7"/>
    <mergeCell ref="B6:B7"/>
    <mergeCell ref="D6:D7"/>
    <mergeCell ref="E6:E7"/>
    <mergeCell ref="F6:F7"/>
    <mergeCell ref="G81:H82"/>
    <mergeCell ref="C6:C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G40" sqref="G40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49" t="s">
        <v>96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1"/>
      <c r="O1" s="31"/>
      <c r="P1" s="32"/>
      <c r="Q1" s="32"/>
      <c r="R1" s="33"/>
      <c r="W1" s="327"/>
      <c r="X1" s="327"/>
    </row>
    <row r="2" spans="1:25" ht="19.5" customHeight="1" x14ac:dyDescent="0.5">
      <c r="A2" s="452" t="s">
        <v>316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4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27"/>
      <c r="X2" s="328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2">
        <v>30</v>
      </c>
      <c r="U3" s="132">
        <v>96</v>
      </c>
      <c r="W3" s="327"/>
      <c r="X3" s="327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2">
        <v>31</v>
      </c>
      <c r="U4" s="132">
        <v>98</v>
      </c>
      <c r="W4" s="327"/>
      <c r="X4" s="328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81</v>
      </c>
      <c r="B7" s="58">
        <v>10494.35001588</v>
      </c>
      <c r="C7" s="59">
        <v>13788.797159087901</v>
      </c>
      <c r="D7" s="60">
        <v>0.14614486339652114</v>
      </c>
      <c r="E7" s="70">
        <v>20.151618772172402</v>
      </c>
      <c r="F7" s="62">
        <v>6.4695889959667019</v>
      </c>
      <c r="G7" s="63">
        <v>892.07850368052004</v>
      </c>
      <c r="H7" s="40"/>
      <c r="I7" s="58">
        <v>15811.0890158849</v>
      </c>
      <c r="J7" s="59">
        <v>15811.0890158849</v>
      </c>
      <c r="K7" s="60">
        <v>0.12372739853436046</v>
      </c>
      <c r="L7" s="61">
        <v>19.5626491193064</v>
      </c>
      <c r="M7" s="62">
        <v>6.3341456932146007</v>
      </c>
      <c r="N7" s="63">
        <v>1001.49741395</v>
      </c>
      <c r="O7" s="40"/>
      <c r="P7" s="57">
        <v>0.58896965286600178</v>
      </c>
      <c r="Q7" s="57">
        <v>-109.41891026947997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82</v>
      </c>
      <c r="B9" s="58">
        <v>383.84662323999999</v>
      </c>
      <c r="C9" s="59">
        <v>1969.3576904409399</v>
      </c>
      <c r="D9" s="60">
        <v>0.10208435317464595</v>
      </c>
      <c r="E9" s="70">
        <v>2.0104060599817801</v>
      </c>
      <c r="F9" s="62">
        <v>13.37144705999995</v>
      </c>
      <c r="G9" s="71">
        <v>263.33162099934799</v>
      </c>
      <c r="H9" s="40"/>
      <c r="I9" s="58">
        <v>512.95662323796796</v>
      </c>
      <c r="J9" s="59">
        <v>512.95662323796796</v>
      </c>
      <c r="K9" s="60">
        <v>0.10895477028646251</v>
      </c>
      <c r="L9" s="70">
        <v>0.558890710518123</v>
      </c>
      <c r="M9" s="62">
        <v>19.479371094861239</v>
      </c>
      <c r="N9" s="71">
        <v>99.920724196193007</v>
      </c>
      <c r="O9" s="40"/>
      <c r="P9" s="57">
        <v>1.4515153494636572</v>
      </c>
      <c r="Q9" s="57">
        <v>163.41089680315497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180</v>
      </c>
      <c r="B11" s="58">
        <v>16349.292658660001</v>
      </c>
      <c r="C11" s="59">
        <v>16471.858745880822</v>
      </c>
      <c r="D11" s="60">
        <v>0.16010542196091626</v>
      </c>
      <c r="E11" s="61">
        <v>26.37233894989858</v>
      </c>
      <c r="F11" s="62">
        <v>16.197809292397146</v>
      </c>
      <c r="G11" s="63">
        <v>2668.0802665708156</v>
      </c>
      <c r="H11" s="40"/>
      <c r="I11" s="58">
        <v>19773.45265866</v>
      </c>
      <c r="J11" s="59">
        <v>19773.45265866</v>
      </c>
      <c r="K11" s="60">
        <v>0.14947929027182061</v>
      </c>
      <c r="L11" s="61">
        <v>29.557216696399408</v>
      </c>
      <c r="M11" s="62">
        <v>15.125224656287459</v>
      </c>
      <c r="N11" s="63">
        <v>2990.7791369269703</v>
      </c>
      <c r="O11" s="40"/>
      <c r="P11" s="57">
        <v>-3.1848777465008276</v>
      </c>
      <c r="Q11" s="57">
        <v>-322.69887035615466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84</v>
      </c>
      <c r="B15" s="58">
        <v>2546.1901638099998</v>
      </c>
      <c r="C15" s="59">
        <v>2546.1901638099998</v>
      </c>
      <c r="D15" s="60">
        <v>8.2675677183125101E-2</v>
      </c>
      <c r="E15" s="61">
        <v>2.1050799603000399</v>
      </c>
      <c r="F15" s="62">
        <v>5.1337616300000031</v>
      </c>
      <c r="G15" s="63">
        <v>130.715333656512</v>
      </c>
      <c r="H15" s="40"/>
      <c r="I15" s="58">
        <v>2546.1901638099998</v>
      </c>
      <c r="J15" s="59">
        <v>2546.1901638099998</v>
      </c>
      <c r="K15" s="60">
        <v>4.3401312910586382E-2</v>
      </c>
      <c r="L15" s="61">
        <v>1.10507996029375</v>
      </c>
      <c r="M15" s="62">
        <v>5.0552129014490568</v>
      </c>
      <c r="N15" s="63">
        <v>128.71533365635</v>
      </c>
      <c r="O15" s="40"/>
      <c r="P15" s="57">
        <v>1.0000000000062899</v>
      </c>
      <c r="Q15" s="57">
        <v>2.0000000001620037</v>
      </c>
      <c r="S15" s="42">
        <v>51</v>
      </c>
      <c r="T15" s="132">
        <v>19</v>
      </c>
      <c r="U15" s="132">
        <v>135</v>
      </c>
      <c r="X15" s="380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80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27"/>
      <c r="X17" s="327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27"/>
      <c r="X18" s="327"/>
    </row>
    <row r="19" spans="1:24" s="38" customFormat="1" ht="30.6" thickBot="1" x14ac:dyDescent="0.55000000000000004">
      <c r="A19" s="79" t="s">
        <v>86</v>
      </c>
      <c r="B19" s="80">
        <v>29773.67946159</v>
      </c>
      <c r="C19" s="81">
        <v>34776.203759219665</v>
      </c>
      <c r="D19" s="82">
        <v>1.4561521462482106E-3</v>
      </c>
      <c r="E19" s="83">
        <v>50.639443742352803</v>
      </c>
      <c r="F19" s="83">
        <v>11.370435232910893</v>
      </c>
      <c r="G19" s="84">
        <v>3954.2057249071954</v>
      </c>
      <c r="H19" s="52"/>
      <c r="I19" s="80">
        <v>38643.688461592872</v>
      </c>
      <c r="J19" s="81">
        <v>38643.688461592872</v>
      </c>
      <c r="K19" s="82">
        <v>1.3141560370716332E-3</v>
      </c>
      <c r="L19" s="83">
        <v>50.783836486517686</v>
      </c>
      <c r="M19" s="83">
        <v>10.9226442318636</v>
      </c>
      <c r="N19" s="84">
        <v>4220.9126087295135</v>
      </c>
      <c r="O19" s="52"/>
      <c r="P19" s="85">
        <v>-0.14439274416488246</v>
      </c>
      <c r="Q19" s="85">
        <v>-266.7068838223181</v>
      </c>
      <c r="S19" s="38">
        <v>118</v>
      </c>
      <c r="T19" s="135"/>
      <c r="U19" s="135">
        <v>219</v>
      </c>
      <c r="W19" s="327"/>
      <c r="X19" s="327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80"/>
    </row>
    <row r="23" spans="1:24" x14ac:dyDescent="0.4">
      <c r="A23" s="37" t="s">
        <v>88</v>
      </c>
      <c r="B23" s="58">
        <v>7207.2538691299997</v>
      </c>
      <c r="C23" s="59">
        <v>7284.6107236134103</v>
      </c>
      <c r="D23" s="65">
        <v>0.94456766900306111</v>
      </c>
      <c r="E23" s="61">
        <v>68.808077707982207</v>
      </c>
      <c r="F23" s="62">
        <v>19.206045679999999</v>
      </c>
      <c r="G23" s="63">
        <v>1399.0856631873701</v>
      </c>
      <c r="H23" s="40"/>
      <c r="I23" s="58">
        <v>7099.8738691262797</v>
      </c>
      <c r="J23" s="59">
        <v>7099.8738691262797</v>
      </c>
      <c r="K23" s="65">
        <v>0.94987586511752853</v>
      </c>
      <c r="L23" s="61">
        <v>67.439988336616594</v>
      </c>
      <c r="M23" s="62">
        <v>19.069747510442834</v>
      </c>
      <c r="N23" s="63">
        <v>1353.92802040229</v>
      </c>
      <c r="O23" s="40"/>
      <c r="P23" s="57">
        <v>1.3680893713656133</v>
      </c>
      <c r="Q23" s="57">
        <v>45.157642785080043</v>
      </c>
      <c r="R23" s="33"/>
      <c r="S23" s="33">
        <v>123</v>
      </c>
      <c r="T23" s="135"/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89</v>
      </c>
      <c r="B25" s="58">
        <v>4530.8518086200002</v>
      </c>
      <c r="C25" s="59">
        <v>5543.30842349472</v>
      </c>
      <c r="D25" s="65">
        <v>0.24284388999999906</v>
      </c>
      <c r="E25" s="61">
        <v>13.461585810312201</v>
      </c>
      <c r="F25" s="62">
        <v>15.66332929999999</v>
      </c>
      <c r="G25" s="63">
        <v>868.26665248661595</v>
      </c>
      <c r="H25" s="40"/>
      <c r="I25" s="58">
        <v>4445.8518086200002</v>
      </c>
      <c r="J25" s="59">
        <v>4445.8518086200002</v>
      </c>
      <c r="K25" s="65">
        <v>0.15483348778140676</v>
      </c>
      <c r="L25" s="61">
        <v>6.8836674168791001</v>
      </c>
      <c r="M25" s="62">
        <v>15.925732652208623</v>
      </c>
      <c r="N25" s="63">
        <v>708.03447315420306</v>
      </c>
      <c r="O25" s="40"/>
      <c r="P25" s="57">
        <v>6.5779183934331007</v>
      </c>
      <c r="Q25" s="57">
        <v>160.2321793324129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90</v>
      </c>
      <c r="B27" s="58">
        <v>1457.8803858199999</v>
      </c>
      <c r="C27" s="59">
        <v>1551.69686786546</v>
      </c>
      <c r="D27" s="65">
        <v>2.392308990000005</v>
      </c>
      <c r="E27" s="61">
        <v>37.121383667493902</v>
      </c>
      <c r="F27" s="62">
        <v>17.688028330000051</v>
      </c>
      <c r="G27" s="63">
        <v>274.46458158376601</v>
      </c>
      <c r="H27" s="40"/>
      <c r="I27" s="58">
        <v>1355.3503858199999</v>
      </c>
      <c r="J27" s="59">
        <v>1355.3503858199999</v>
      </c>
      <c r="K27" s="65">
        <v>2.4277357800060071</v>
      </c>
      <c r="L27" s="61">
        <v>32.9043262610016</v>
      </c>
      <c r="M27" s="62">
        <v>16.83200212197384</v>
      </c>
      <c r="N27" s="63">
        <v>228.13260570140301</v>
      </c>
      <c r="O27" s="40"/>
      <c r="P27" s="57">
        <v>4.2170574064923017</v>
      </c>
      <c r="Q27" s="57">
        <v>46.331975882362997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2460.96455195</v>
      </c>
      <c r="C29" s="59">
        <v>2399.6645519499998</v>
      </c>
      <c r="D29" s="65">
        <v>1.8488927699999984</v>
      </c>
      <c r="E29" s="61">
        <v>44.367224405256401</v>
      </c>
      <c r="F29" s="62">
        <v>19.339532110000004</v>
      </c>
      <c r="G29" s="63">
        <v>464.08389655665798</v>
      </c>
      <c r="H29" s="40"/>
      <c r="I29" s="58">
        <v>2399.6645519499998</v>
      </c>
      <c r="J29" s="59">
        <v>2399.6645519499998</v>
      </c>
      <c r="K29" s="65">
        <v>1.7280793150698774</v>
      </c>
      <c r="L29" s="61">
        <v>41.468106753312206</v>
      </c>
      <c r="M29" s="62">
        <v>5.7602893114981573</v>
      </c>
      <c r="N29" s="63">
        <v>138.22762069778599</v>
      </c>
      <c r="O29" s="40"/>
      <c r="P29" s="57">
        <v>2.899117651944195</v>
      </c>
      <c r="Q29" s="57">
        <v>325.85627585887198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1253.9000000000001</v>
      </c>
      <c r="C31" s="59">
        <v>1786.1484638334171</v>
      </c>
      <c r="D31" s="65">
        <v>5.5809259112298504E-2</v>
      </c>
      <c r="E31" s="61">
        <v>0.99683622431113095</v>
      </c>
      <c r="F31" s="62">
        <v>16.818364532456318</v>
      </c>
      <c r="G31" s="63">
        <v>300.40095973837276</v>
      </c>
      <c r="H31" s="40"/>
      <c r="I31" s="58">
        <v>1497.5575469129849</v>
      </c>
      <c r="J31" s="59">
        <v>1497.5575469129849</v>
      </c>
      <c r="K31" s="65">
        <v>0.41589063362539996</v>
      </c>
      <c r="L31" s="61">
        <v>6.22820157076141</v>
      </c>
      <c r="M31" s="62">
        <v>21.197313629376801</v>
      </c>
      <c r="N31" s="63">
        <v>317.44196999954704</v>
      </c>
      <c r="O31" s="40"/>
      <c r="P31" s="57">
        <v>-5.2313653464502794</v>
      </c>
      <c r="Q31" s="57">
        <v>-17.041010261174279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46684.530077109994</v>
      </c>
      <c r="C33" s="95">
        <v>53341.632789976677</v>
      </c>
      <c r="D33" s="96">
        <v>0.40380194660667196</v>
      </c>
      <c r="E33" s="101">
        <v>215.39455155770861</v>
      </c>
      <c r="F33" s="98">
        <v>13.611333397023959</v>
      </c>
      <c r="G33" s="102">
        <v>7260.5074784599783</v>
      </c>
      <c r="H33" s="52"/>
      <c r="I33" s="94">
        <v>55441.986624022131</v>
      </c>
      <c r="J33" s="95">
        <v>55441.986624022131</v>
      </c>
      <c r="K33" s="96">
        <v>0.37103310929330685</v>
      </c>
      <c r="L33" s="101">
        <v>205.70812682508861</v>
      </c>
      <c r="M33" s="103">
        <v>12.565706467066228</v>
      </c>
      <c r="N33" s="102">
        <v>6966.6772986847418</v>
      </c>
      <c r="O33" s="52"/>
      <c r="P33" s="85">
        <v>9.6864247326200505</v>
      </c>
      <c r="Q33" s="85">
        <v>293.83017977523554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90"/>
      <c r="D36" s="391"/>
      <c r="E36" s="391"/>
      <c r="F36" s="391"/>
      <c r="G36" s="392"/>
      <c r="H36" s="391"/>
      <c r="I36" s="391"/>
    </row>
    <row r="37" spans="1:24" s="38" customFormat="1" x14ac:dyDescent="0.4">
      <c r="A37" s="33"/>
      <c r="B37" s="33"/>
      <c r="C37" s="390"/>
      <c r="D37" s="395"/>
      <c r="E37" s="395"/>
      <c r="F37" s="396"/>
      <c r="G37" s="395"/>
      <c r="H37" s="395"/>
      <c r="I37" s="396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90"/>
      <c r="D38" s="396" t="s">
        <v>148</v>
      </c>
      <c r="E38" s="396"/>
      <c r="F38" s="396"/>
      <c r="G38" s="396"/>
      <c r="H38" s="397">
        <v>0.80601166018756132</v>
      </c>
      <c r="I38" s="396"/>
      <c r="R38" s="33"/>
    </row>
    <row r="39" spans="1:24" x14ac:dyDescent="0.4">
      <c r="C39" s="390"/>
      <c r="D39" s="396" t="s">
        <v>136</v>
      </c>
      <c r="E39" s="396"/>
      <c r="F39" s="398"/>
      <c r="G39" s="398"/>
      <c r="H39" s="397">
        <v>95.204759340273384</v>
      </c>
      <c r="I39" s="396"/>
      <c r="R39" s="33"/>
    </row>
    <row r="40" spans="1:24" x14ac:dyDescent="0.4">
      <c r="C40" s="393"/>
      <c r="D40" s="396"/>
      <c r="E40" s="396"/>
      <c r="F40" s="396"/>
      <c r="G40" s="396"/>
      <c r="H40" s="397"/>
      <c r="I40" s="396"/>
      <c r="R40" s="105"/>
    </row>
    <row r="41" spans="1:24" x14ac:dyDescent="0.4">
      <c r="C41" s="393"/>
      <c r="D41" s="396" t="s">
        <v>153</v>
      </c>
      <c r="E41" s="396"/>
      <c r="F41" s="396"/>
      <c r="G41" s="396"/>
      <c r="H41" s="397">
        <v>228.78502162271889</v>
      </c>
      <c r="I41" s="396"/>
      <c r="R41" s="105"/>
    </row>
    <row r="42" spans="1:24" x14ac:dyDescent="0.4">
      <c r="C42" s="393"/>
      <c r="D42" s="396" t="s">
        <v>146</v>
      </c>
      <c r="E42" s="396"/>
      <c r="F42" s="396"/>
      <c r="G42" s="396"/>
      <c r="H42" s="397">
        <v>96.008647589627245</v>
      </c>
      <c r="I42" s="396"/>
      <c r="R42" s="105"/>
    </row>
    <row r="43" spans="1:24" x14ac:dyDescent="0.4">
      <c r="C43" s="393"/>
      <c r="D43" s="396"/>
      <c r="E43" s="396"/>
      <c r="F43" s="396"/>
      <c r="G43" s="396"/>
      <c r="H43" s="397"/>
      <c r="I43" s="396"/>
      <c r="R43" s="105"/>
    </row>
    <row r="44" spans="1:24" x14ac:dyDescent="0.4">
      <c r="C44" s="394"/>
      <c r="D44" s="396" t="s">
        <v>149</v>
      </c>
      <c r="E44" s="396"/>
      <c r="F44" s="396"/>
      <c r="G44" s="396"/>
      <c r="H44" s="397">
        <v>3.0274237407384725</v>
      </c>
      <c r="I44" s="396"/>
      <c r="R44" s="105"/>
    </row>
    <row r="45" spans="1:24" x14ac:dyDescent="0.4">
      <c r="C45" s="394"/>
      <c r="D45" s="396" t="s">
        <v>150</v>
      </c>
      <c r="E45" s="396"/>
      <c r="F45" s="396"/>
      <c r="G45" s="396"/>
      <c r="H45" s="397">
        <v>95.17466960055549</v>
      </c>
      <c r="I45" s="396"/>
      <c r="R45" s="105"/>
    </row>
    <row r="46" spans="1:24" x14ac:dyDescent="0.4">
      <c r="C46" s="394"/>
      <c r="D46" s="396"/>
      <c r="E46" s="395"/>
      <c r="F46" s="396"/>
      <c r="G46" s="396"/>
      <c r="H46" s="397"/>
      <c r="I46" s="396"/>
      <c r="R46" s="105"/>
    </row>
    <row r="47" spans="1:24" x14ac:dyDescent="0.4">
      <c r="C47" s="394"/>
      <c r="D47" s="396" t="s">
        <v>151</v>
      </c>
      <c r="E47" s="395"/>
      <c r="F47" s="396"/>
      <c r="G47" s="396"/>
      <c r="H47" s="397">
        <v>1658.8922054229658</v>
      </c>
      <c r="I47" s="396"/>
      <c r="R47" s="105"/>
    </row>
    <row r="48" spans="1:24" x14ac:dyDescent="0.4">
      <c r="C48" s="394"/>
      <c r="D48" s="396" t="s">
        <v>152</v>
      </c>
      <c r="E48" s="396"/>
      <c r="F48" s="396"/>
      <c r="G48" s="396"/>
      <c r="H48" s="397">
        <v>95.026560640446078</v>
      </c>
      <c r="I48" s="396"/>
      <c r="R48" s="105"/>
    </row>
    <row r="49" spans="3:18" x14ac:dyDescent="0.4">
      <c r="C49" s="391"/>
      <c r="D49" s="396"/>
      <c r="E49" s="396"/>
      <c r="F49" s="396"/>
      <c r="G49" s="396"/>
      <c r="H49" s="396"/>
      <c r="I49" s="396"/>
      <c r="R49" s="105"/>
    </row>
    <row r="50" spans="3:18" x14ac:dyDescent="0.4">
      <c r="C50" s="391"/>
      <c r="D50" s="396"/>
      <c r="E50" s="396"/>
      <c r="F50" s="396"/>
      <c r="G50" s="396"/>
      <c r="H50" s="396"/>
      <c r="I50" s="396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Y7" zoomScale="70" zoomScaleNormal="70" workbookViewId="0">
      <selection activeCell="AI20" sqref="AI20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7" width="19.19921875" style="109" bestFit="1" customWidth="1"/>
    <col min="8" max="9" width="18.19921875" style="109" bestFit="1" customWidth="1"/>
    <col min="10" max="10" width="19.19921875" style="109" bestFit="1" customWidth="1"/>
    <col min="11" max="11" width="21.8984375" style="109" bestFit="1" customWidth="1"/>
    <col min="12" max="14" width="19.19921875" style="109" bestFit="1" customWidth="1"/>
    <col min="15" max="15" width="16" style="109" customWidth="1"/>
    <col min="16" max="16" width="12.69921875" style="109" bestFit="1" customWidth="1"/>
    <col min="17" max="21" width="19.19921875" style="109" bestFit="1" customWidth="1"/>
    <col min="22" max="23" width="12.69921875" style="109" bestFit="1" customWidth="1"/>
    <col min="24" max="28" width="19.19921875" style="109" bestFit="1" customWidth="1"/>
    <col min="29" max="30" width="18.19921875" style="109" bestFit="1" customWidth="1"/>
    <col min="31" max="31" width="19.19921875" style="109" bestFit="1" customWidth="1"/>
    <col min="32" max="32" width="20.796875" style="109" bestFit="1" customWidth="1"/>
    <col min="33" max="33" width="20.796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316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55" t="s">
        <v>7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7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108</v>
      </c>
      <c r="C8" s="162">
        <v>0</v>
      </c>
      <c r="D8" s="162">
        <v>195950</v>
      </c>
      <c r="E8" s="162">
        <v>169320</v>
      </c>
      <c r="F8" s="162">
        <v>169070</v>
      </c>
      <c r="G8" s="162">
        <v>0</v>
      </c>
      <c r="H8" s="162">
        <v>0</v>
      </c>
      <c r="I8" s="162">
        <v>308180</v>
      </c>
      <c r="J8" s="162">
        <v>224830</v>
      </c>
      <c r="K8" s="162">
        <v>223970</v>
      </c>
      <c r="L8" s="162">
        <v>0</v>
      </c>
      <c r="M8" s="162">
        <v>224310</v>
      </c>
      <c r="N8" s="162">
        <v>0</v>
      </c>
      <c r="O8" s="162">
        <v>0</v>
      </c>
      <c r="P8" s="162">
        <v>441480</v>
      </c>
      <c r="Q8" s="162">
        <v>0</v>
      </c>
      <c r="R8" s="162">
        <v>691440</v>
      </c>
      <c r="S8" s="162">
        <v>887040</v>
      </c>
      <c r="T8" s="162">
        <v>638290</v>
      </c>
      <c r="U8" s="162">
        <v>0</v>
      </c>
      <c r="V8" s="162">
        <v>0</v>
      </c>
      <c r="W8" s="162">
        <v>719440</v>
      </c>
      <c r="X8" s="162">
        <v>861610</v>
      </c>
      <c r="Y8" s="162">
        <v>969440</v>
      </c>
      <c r="Z8" s="162">
        <v>890100</v>
      </c>
      <c r="AA8" s="162">
        <v>584320</v>
      </c>
      <c r="AB8" s="162">
        <v>0</v>
      </c>
      <c r="AC8" s="162">
        <v>0</v>
      </c>
      <c r="AD8" s="162">
        <v>887440</v>
      </c>
      <c r="AE8" s="162">
        <v>973750</v>
      </c>
      <c r="AF8" s="162">
        <v>1083040</v>
      </c>
      <c r="AG8" s="162">
        <v>1028650</v>
      </c>
      <c r="AH8" s="162">
        <v>12171670</v>
      </c>
    </row>
    <row r="9" spans="1:36" x14ac:dyDescent="0.5">
      <c r="B9" s="114" t="s">
        <v>61</v>
      </c>
      <c r="C9" s="162">
        <v>0</v>
      </c>
      <c r="D9" s="162">
        <v>195.95</v>
      </c>
      <c r="E9" s="162">
        <v>169.32</v>
      </c>
      <c r="F9" s="162">
        <v>169.07</v>
      </c>
      <c r="G9" s="162">
        <v>0</v>
      </c>
      <c r="H9" s="162">
        <v>0</v>
      </c>
      <c r="I9" s="162">
        <v>308.18</v>
      </c>
      <c r="J9" s="162">
        <v>224.83</v>
      </c>
      <c r="K9" s="162">
        <v>223.97</v>
      </c>
      <c r="L9" s="162">
        <v>0</v>
      </c>
      <c r="M9" s="162">
        <v>224.31</v>
      </c>
      <c r="N9" s="162">
        <v>0</v>
      </c>
      <c r="O9" s="162">
        <v>0</v>
      </c>
      <c r="P9" s="162">
        <v>441.48</v>
      </c>
      <c r="Q9" s="162">
        <v>0</v>
      </c>
      <c r="R9" s="162">
        <v>691.44</v>
      </c>
      <c r="S9" s="162">
        <v>887.04</v>
      </c>
      <c r="T9" s="162">
        <v>638.29</v>
      </c>
      <c r="U9" s="162">
        <v>0</v>
      </c>
      <c r="V9" s="162">
        <v>0</v>
      </c>
      <c r="W9" s="162">
        <v>719.44</v>
      </c>
      <c r="X9" s="162">
        <v>861.61</v>
      </c>
      <c r="Y9" s="162">
        <v>969.44</v>
      </c>
      <c r="Z9" s="162">
        <v>890.1</v>
      </c>
      <c r="AA9" s="162">
        <v>584.32000000000005</v>
      </c>
      <c r="AB9" s="162">
        <v>0</v>
      </c>
      <c r="AC9" s="162">
        <v>0</v>
      </c>
      <c r="AD9" s="162">
        <v>887.44</v>
      </c>
      <c r="AE9" s="162">
        <v>973.75</v>
      </c>
      <c r="AF9" s="162">
        <v>1083.04</v>
      </c>
      <c r="AG9" s="162">
        <v>1028.6500000000001</v>
      </c>
      <c r="AH9" s="162">
        <v>12171.67</v>
      </c>
    </row>
    <row r="10" spans="1:36" x14ac:dyDescent="0.5">
      <c r="B10" s="114" t="s">
        <v>60</v>
      </c>
      <c r="C10" s="162">
        <v>0</v>
      </c>
      <c r="D10" s="162">
        <v>195.95</v>
      </c>
      <c r="E10" s="162">
        <v>169.32</v>
      </c>
      <c r="F10" s="162">
        <v>169.07</v>
      </c>
      <c r="G10" s="162">
        <v>0</v>
      </c>
      <c r="H10" s="162">
        <v>0</v>
      </c>
      <c r="I10" s="162">
        <v>308.18</v>
      </c>
      <c r="J10" s="162">
        <v>224.83</v>
      </c>
      <c r="K10" s="162">
        <v>223.97</v>
      </c>
      <c r="L10" s="162">
        <v>0</v>
      </c>
      <c r="M10" s="162">
        <v>224.31</v>
      </c>
      <c r="N10" s="162">
        <v>0</v>
      </c>
      <c r="O10" s="162">
        <v>0</v>
      </c>
      <c r="P10" s="162">
        <v>441.48</v>
      </c>
      <c r="Q10" s="162">
        <v>0</v>
      </c>
      <c r="R10" s="162">
        <v>691.44</v>
      </c>
      <c r="S10" s="162">
        <v>887.04</v>
      </c>
      <c r="T10" s="162">
        <v>638.29</v>
      </c>
      <c r="U10" s="162">
        <v>0</v>
      </c>
      <c r="V10" s="162">
        <v>0</v>
      </c>
      <c r="W10" s="162">
        <v>719.44</v>
      </c>
      <c r="X10" s="162">
        <v>861.61</v>
      </c>
      <c r="Y10" s="162">
        <v>969.44</v>
      </c>
      <c r="Z10" s="162">
        <v>890.1</v>
      </c>
      <c r="AA10" s="162">
        <v>584.32000000000005</v>
      </c>
      <c r="AB10" s="162">
        <v>0</v>
      </c>
      <c r="AC10" s="162">
        <v>0</v>
      </c>
      <c r="AD10" s="162">
        <v>887.44</v>
      </c>
      <c r="AE10" s="162">
        <v>973.75</v>
      </c>
      <c r="AF10" s="162">
        <v>1083.04</v>
      </c>
      <c r="AG10" s="162">
        <v>1028.6500000000001</v>
      </c>
      <c r="AH10" s="162">
        <v>12171.67</v>
      </c>
    </row>
    <row r="11" spans="1:36" x14ac:dyDescent="0.5">
      <c r="B11" s="114" t="s">
        <v>185</v>
      </c>
      <c r="C11" s="316"/>
      <c r="D11" s="316">
        <v>1.7300000190734863</v>
      </c>
      <c r="E11" s="316">
        <v>1.7200000286102295</v>
      </c>
      <c r="F11" s="316">
        <v>1.7100000381469727</v>
      </c>
      <c r="G11" s="316"/>
      <c r="H11" s="316"/>
      <c r="I11" s="316">
        <v>1.7400000095367432</v>
      </c>
      <c r="J11" s="316">
        <v>1.7300000190734863</v>
      </c>
      <c r="K11" s="316">
        <v>1.7400000095367432</v>
      </c>
      <c r="L11" s="316"/>
      <c r="M11" s="316">
        <v>1.7688469990026987</v>
      </c>
      <c r="N11" s="316"/>
      <c r="O11" s="316"/>
      <c r="P11" s="316">
        <v>1.7300000190734863</v>
      </c>
      <c r="Q11" s="316"/>
      <c r="R11" s="316">
        <v>1.7400000095367432</v>
      </c>
      <c r="S11" s="316">
        <v>1.7400000095367432</v>
      </c>
      <c r="T11" s="316">
        <v>1.7400000095367432</v>
      </c>
      <c r="U11" s="316"/>
      <c r="V11" s="316"/>
      <c r="W11" s="316">
        <v>1.7799999713897705</v>
      </c>
      <c r="X11" s="316">
        <v>1.7999999523162842</v>
      </c>
      <c r="Y11" s="316">
        <v>1.7999999523162842</v>
      </c>
      <c r="Z11" s="316">
        <v>1.809999942779541</v>
      </c>
      <c r="AA11" s="316">
        <v>1.7999999523162842</v>
      </c>
      <c r="AB11" s="316"/>
      <c r="AC11" s="316"/>
      <c r="AD11" s="316">
        <v>1.7688469990026987</v>
      </c>
      <c r="AE11" s="316">
        <v>1.7899999618530273</v>
      </c>
      <c r="AF11" s="316">
        <v>1.7400000095367432</v>
      </c>
      <c r="AG11" s="316">
        <v>1.7899999618530273</v>
      </c>
      <c r="AH11" s="162">
        <v>1.77</v>
      </c>
    </row>
    <row r="12" spans="1:36" x14ac:dyDescent="0.5">
      <c r="B12" s="114" t="s">
        <v>183</v>
      </c>
      <c r="C12" s="162"/>
      <c r="D12" s="162">
        <v>113.26589470498526</v>
      </c>
      <c r="E12" s="162">
        <v>98.44185882764873</v>
      </c>
      <c r="F12" s="162">
        <v>98.871342823600926</v>
      </c>
      <c r="G12" s="162"/>
      <c r="H12" s="162"/>
      <c r="I12" s="162">
        <v>177.11494155798869</v>
      </c>
      <c r="J12" s="162">
        <v>129.95953613943271</v>
      </c>
      <c r="K12" s="162">
        <v>128.71839009910676</v>
      </c>
      <c r="L12" s="162"/>
      <c r="M12" s="162">
        <v>126.81142016605688</v>
      </c>
      <c r="N12" s="162"/>
      <c r="O12" s="162"/>
      <c r="P12" s="162">
        <v>255.19074863157385</v>
      </c>
      <c r="Q12" s="162"/>
      <c r="R12" s="162">
        <v>397.37930816683661</v>
      </c>
      <c r="S12" s="162">
        <v>509.79310065415751</v>
      </c>
      <c r="T12" s="162">
        <v>366.8333313227613</v>
      </c>
      <c r="U12" s="162"/>
      <c r="V12" s="162"/>
      <c r="W12" s="162">
        <v>404.17978177734625</v>
      </c>
      <c r="X12" s="162">
        <v>478.67223490270601</v>
      </c>
      <c r="Y12" s="162">
        <v>538.57779204521694</v>
      </c>
      <c r="Z12" s="162">
        <v>491.76797134761824</v>
      </c>
      <c r="AA12" s="162">
        <v>324.62223082177456</v>
      </c>
      <c r="AB12" s="162"/>
      <c r="AC12" s="162"/>
      <c r="AD12" s="162">
        <v>501.70534845600071</v>
      </c>
      <c r="AE12" s="162">
        <v>543.99442500097234</v>
      </c>
      <c r="AF12" s="162">
        <v>622.43677819768982</v>
      </c>
      <c r="AG12" s="162">
        <v>574.6648167160464</v>
      </c>
      <c r="AH12" s="162">
        <v>6883.0012523595205</v>
      </c>
    </row>
    <row r="13" spans="1:36" x14ac:dyDescent="0.5">
      <c r="B13" s="114" t="s">
        <v>5</v>
      </c>
      <c r="C13" s="162"/>
      <c r="D13" s="162">
        <v>94.889999389648438</v>
      </c>
      <c r="E13" s="162">
        <v>94.120002746582031</v>
      </c>
      <c r="F13" s="162">
        <v>93.730003356933594</v>
      </c>
      <c r="G13" s="162"/>
      <c r="H13" s="162"/>
      <c r="I13" s="162">
        <v>95.19000244140625</v>
      </c>
      <c r="J13" s="162">
        <v>94.589996337890625</v>
      </c>
      <c r="K13" s="162">
        <v>94.910003662109375</v>
      </c>
      <c r="L13" s="162"/>
      <c r="M13" s="162">
        <v>96.653096755813024</v>
      </c>
      <c r="N13" s="162"/>
      <c r="O13" s="162"/>
      <c r="P13" s="162">
        <v>94.69000244140625</v>
      </c>
      <c r="Q13" s="162"/>
      <c r="R13" s="162">
        <v>95.19000244140625</v>
      </c>
      <c r="S13" s="162">
        <v>95.300003051757813</v>
      </c>
      <c r="T13" s="162">
        <v>95.120002746582031</v>
      </c>
      <c r="U13" s="162"/>
      <c r="V13" s="162"/>
      <c r="W13" s="162">
        <v>97.040000915527344</v>
      </c>
      <c r="X13" s="162">
        <v>98.44000244140625</v>
      </c>
      <c r="Y13" s="162">
        <v>98.370002746582031</v>
      </c>
      <c r="Z13" s="162">
        <v>98.669998168945313</v>
      </c>
      <c r="AA13" s="162">
        <v>98.169998168945313</v>
      </c>
      <c r="AB13" s="162"/>
      <c r="AC13" s="162"/>
      <c r="AD13" s="162">
        <v>96.653096755813024</v>
      </c>
      <c r="AE13" s="162">
        <v>97.660003662109375</v>
      </c>
      <c r="AF13" s="162">
        <v>95.269996643066406</v>
      </c>
      <c r="AG13" s="162">
        <v>97.610000610351563</v>
      </c>
      <c r="AH13" s="162">
        <v>96.65309675581301</v>
      </c>
    </row>
    <row r="14" spans="1:36" x14ac:dyDescent="0.5">
      <c r="B14" s="114" t="s">
        <v>184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400">
        <v>0.55000000000000004</v>
      </c>
      <c r="AI14" s="401" t="s">
        <v>186</v>
      </c>
      <c r="AJ14" s="117"/>
    </row>
    <row r="15" spans="1:36" x14ac:dyDescent="0.5">
      <c r="B15" s="114" t="s">
        <v>9</v>
      </c>
      <c r="C15" s="162">
        <v>0</v>
      </c>
      <c r="D15" s="162">
        <v>185.9369538040161</v>
      </c>
      <c r="E15" s="162">
        <v>159.36398865051268</v>
      </c>
      <c r="F15" s="162">
        <v>158.46931667556763</v>
      </c>
      <c r="G15" s="162">
        <v>0</v>
      </c>
      <c r="H15" s="162">
        <v>0</v>
      </c>
      <c r="I15" s="162">
        <v>293.35654952392582</v>
      </c>
      <c r="J15" s="162">
        <v>212.6666887664795</v>
      </c>
      <c r="K15" s="162">
        <v>212.56993520202636</v>
      </c>
      <c r="L15" s="162">
        <v>0</v>
      </c>
      <c r="M15" s="162">
        <v>216.80256133296422</v>
      </c>
      <c r="N15" s="162">
        <v>0</v>
      </c>
      <c r="O15" s="162">
        <v>0</v>
      </c>
      <c r="P15" s="162">
        <v>418.03742277832032</v>
      </c>
      <c r="Q15" s="162">
        <v>0</v>
      </c>
      <c r="R15" s="162">
        <v>658.18175288085945</v>
      </c>
      <c r="S15" s="162">
        <v>845.34914707031248</v>
      </c>
      <c r="T15" s="162">
        <v>607.14146553115847</v>
      </c>
      <c r="U15" s="162">
        <v>0</v>
      </c>
      <c r="V15" s="162">
        <v>0</v>
      </c>
      <c r="W15" s="162">
        <v>698.14458258667003</v>
      </c>
      <c r="X15" s="162">
        <v>848.16890503540037</v>
      </c>
      <c r="Y15" s="162">
        <v>953.63815462646494</v>
      </c>
      <c r="Z15" s="162">
        <v>878.26165370178228</v>
      </c>
      <c r="AA15" s="162">
        <v>573.62693330078127</v>
      </c>
      <c r="AB15" s="162">
        <v>0</v>
      </c>
      <c r="AC15" s="162">
        <v>0</v>
      </c>
      <c r="AD15" s="162">
        <v>857.73824184978719</v>
      </c>
      <c r="AE15" s="162">
        <v>950.96428565978999</v>
      </c>
      <c r="AF15" s="162">
        <v>1031.8121716430662</v>
      </c>
      <c r="AG15" s="162">
        <v>1004.0652712783815</v>
      </c>
      <c r="AH15" s="162">
        <v>11764.295981898267</v>
      </c>
      <c r="AI15" s="183"/>
      <c r="AJ15" s="119"/>
    </row>
    <row r="16" spans="1:36" x14ac:dyDescent="0.5">
      <c r="B16" s="114" t="s">
        <v>11</v>
      </c>
      <c r="C16" s="187">
        <v>0.32690000000000002</v>
      </c>
      <c r="D16" s="187">
        <v>0.32690000000000002</v>
      </c>
      <c r="E16" s="187">
        <v>0.32690000000000002</v>
      </c>
      <c r="F16" s="187">
        <v>0.32690000000000002</v>
      </c>
      <c r="G16" s="187">
        <v>0.32690000000000002</v>
      </c>
      <c r="H16" s="187">
        <v>0.32690000000000002</v>
      </c>
      <c r="I16" s="187">
        <v>0.32690000000000002</v>
      </c>
      <c r="J16" s="187">
        <v>0.32690000000000002</v>
      </c>
      <c r="K16" s="187">
        <v>0.32690000000000002</v>
      </c>
      <c r="L16" s="187">
        <v>0.32690000000000002</v>
      </c>
      <c r="M16" s="187">
        <v>0.32690000000000002</v>
      </c>
      <c r="N16" s="187">
        <v>0.32690000000000002</v>
      </c>
      <c r="O16" s="187">
        <v>0.32690000000000002</v>
      </c>
      <c r="P16" s="187">
        <v>0.32690000000000002</v>
      </c>
      <c r="Q16" s="187">
        <v>0.32690000000000002</v>
      </c>
      <c r="R16" s="187">
        <v>0.32690000000000002</v>
      </c>
      <c r="S16" s="187">
        <v>0.32690000000000002</v>
      </c>
      <c r="T16" s="187">
        <v>0.32690000000000002</v>
      </c>
      <c r="U16" s="187">
        <v>0.32690000000000002</v>
      </c>
      <c r="V16" s="187">
        <v>0.32690000000000002</v>
      </c>
      <c r="W16" s="187">
        <v>0.32690000000000002</v>
      </c>
      <c r="X16" s="187">
        <v>0.32690000000000002</v>
      </c>
      <c r="Y16" s="187">
        <v>0.32690000000000002</v>
      </c>
      <c r="Z16" s="187">
        <v>0.32690000000000002</v>
      </c>
      <c r="AA16" s="187">
        <v>0.32690000000000002</v>
      </c>
      <c r="AB16" s="187">
        <v>0.32690000000000002</v>
      </c>
      <c r="AC16" s="187">
        <v>0.32690000000000002</v>
      </c>
      <c r="AD16" s="187">
        <v>0.32690000000000002</v>
      </c>
      <c r="AE16" s="187">
        <v>0.32690000000000002</v>
      </c>
      <c r="AF16" s="187">
        <v>0.32690000000000002</v>
      </c>
      <c r="AG16" s="187">
        <v>0.32690000000000002</v>
      </c>
      <c r="AH16" s="187">
        <v>0.32690000000000002</v>
      </c>
      <c r="AI16" s="184"/>
    </row>
    <row r="17" spans="2:35" x14ac:dyDescent="0.5">
      <c r="B17" s="120" t="s">
        <v>6</v>
      </c>
      <c r="C17" s="185">
        <v>0</v>
      </c>
      <c r="D17" s="185">
        <v>60.782790198532865</v>
      </c>
      <c r="E17" s="185">
        <v>52.096087889852598</v>
      </c>
      <c r="F17" s="185">
        <v>51.803619621243058</v>
      </c>
      <c r="G17" s="185">
        <v>0</v>
      </c>
      <c r="H17" s="185">
        <v>0</v>
      </c>
      <c r="I17" s="185">
        <v>95.898256039371361</v>
      </c>
      <c r="J17" s="185">
        <v>69.520740557762153</v>
      </c>
      <c r="K17" s="185">
        <v>69.489111817542423</v>
      </c>
      <c r="L17" s="185">
        <v>0</v>
      </c>
      <c r="M17" s="185">
        <v>70.872757299746013</v>
      </c>
      <c r="N17" s="185">
        <v>0</v>
      </c>
      <c r="O17" s="185">
        <v>0</v>
      </c>
      <c r="P17" s="185">
        <v>136.65643350623293</v>
      </c>
      <c r="Q17" s="185">
        <v>0</v>
      </c>
      <c r="R17" s="185">
        <v>215.15961501675298</v>
      </c>
      <c r="S17" s="185">
        <v>276.34463617728517</v>
      </c>
      <c r="T17" s="185">
        <v>198.47454508213573</v>
      </c>
      <c r="U17" s="185">
        <v>0</v>
      </c>
      <c r="V17" s="185">
        <v>0</v>
      </c>
      <c r="W17" s="185">
        <v>228.22346404758244</v>
      </c>
      <c r="X17" s="185">
        <v>277.26641505607239</v>
      </c>
      <c r="Y17" s="185">
        <v>311.7443127473914</v>
      </c>
      <c r="Z17" s="185">
        <v>287.10373459511266</v>
      </c>
      <c r="AA17" s="185">
        <v>187.51864449602542</v>
      </c>
      <c r="AB17" s="185">
        <v>0</v>
      </c>
      <c r="AC17" s="185">
        <v>0</v>
      </c>
      <c r="AD17" s="185">
        <v>280.39463126069546</v>
      </c>
      <c r="AE17" s="185">
        <v>310.87022498218539</v>
      </c>
      <c r="AF17" s="185">
        <v>337.29939891011838</v>
      </c>
      <c r="AG17" s="185">
        <v>328.22893718090296</v>
      </c>
      <c r="AH17" s="185">
        <v>3845.7483564825434</v>
      </c>
      <c r="AI17" s="121">
        <v>0.31595897329475275</v>
      </c>
    </row>
    <row r="18" spans="2:35" x14ac:dyDescent="0.5">
      <c r="B18" s="122" t="s">
        <v>8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0</v>
      </c>
      <c r="O18" s="186">
        <v>0</v>
      </c>
      <c r="P18" s="186">
        <v>0</v>
      </c>
      <c r="Q18" s="186">
        <v>0</v>
      </c>
      <c r="R18" s="186">
        <v>0</v>
      </c>
      <c r="S18" s="186">
        <v>0</v>
      </c>
      <c r="T18" s="186">
        <v>0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0</v>
      </c>
      <c r="AC18" s="186">
        <v>0</v>
      </c>
      <c r="AD18" s="186">
        <v>0</v>
      </c>
      <c r="AE18" s="186">
        <v>0</v>
      </c>
      <c r="AF18" s="186">
        <v>0</v>
      </c>
      <c r="AG18" s="186">
        <v>0</v>
      </c>
      <c r="AH18" s="402">
        <v>3.7856506887977365E-3</v>
      </c>
      <c r="AI18" s="123">
        <v>3.1102146942841341E-7</v>
      </c>
    </row>
    <row r="19" spans="2:35" x14ac:dyDescent="0.5"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</row>
    <row r="20" spans="2:35" x14ac:dyDescent="0.5">
      <c r="Q20" s="329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C22"/>
      <c r="D22"/>
      <c r="E22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B3" zoomScale="60" zoomScaleNormal="60" workbookViewId="0">
      <selection activeCell="D15" sqref="D15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12.59765625" style="30" bestFit="1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190</v>
      </c>
      <c r="C2" s="108" t="s">
        <v>1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2:14" ht="25.8" x14ac:dyDescent="0.5">
      <c r="B3" s="108" t="s">
        <v>2</v>
      </c>
      <c r="C3" s="110" t="s">
        <v>316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2:14" ht="25.8" x14ac:dyDescent="0.5">
      <c r="B4" s="108" t="s">
        <v>3</v>
      </c>
      <c r="C4" s="108">
        <v>2023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2:14" x14ac:dyDescent="0.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2:14" ht="25.8" x14ac:dyDescent="0.5">
      <c r="B6" s="112"/>
      <c r="C6" s="113" t="s">
        <v>188</v>
      </c>
      <c r="D6" s="113" t="s">
        <v>189</v>
      </c>
      <c r="E6" s="111" t="s">
        <v>187</v>
      </c>
      <c r="F6" s="107"/>
      <c r="G6" s="404"/>
      <c r="H6" s="404"/>
      <c r="I6" s="404"/>
      <c r="J6" s="404"/>
    </row>
    <row r="7" spans="2:14" ht="25.8" x14ac:dyDescent="0.5">
      <c r="B7" s="114" t="s">
        <v>108</v>
      </c>
      <c r="C7" s="162">
        <v>6519328</v>
      </c>
      <c r="D7" s="162">
        <v>8524581.0139999986</v>
      </c>
      <c r="E7" s="181">
        <v>2005253.0139999986</v>
      </c>
      <c r="F7" s="107"/>
      <c r="G7" s="405">
        <v>6024581.0139999995</v>
      </c>
      <c r="H7" s="404"/>
      <c r="I7" s="404"/>
      <c r="J7" s="404"/>
    </row>
    <row r="8" spans="2:14" ht="27.6" customHeight="1" x14ac:dyDescent="0.5">
      <c r="B8" s="114" t="s">
        <v>61</v>
      </c>
      <c r="C8" s="162">
        <v>6519.3280000000004</v>
      </c>
      <c r="D8" s="162">
        <v>8524.5810139999994</v>
      </c>
      <c r="E8" s="181">
        <v>2005.253013999999</v>
      </c>
      <c r="F8" s="107"/>
      <c r="G8" s="404">
        <v>8524581.0139999986</v>
      </c>
      <c r="H8" s="404">
        <v>7824581.0139999995</v>
      </c>
      <c r="I8" s="404"/>
      <c r="J8" s="404">
        <v>6024581.0139999995</v>
      </c>
    </row>
    <row r="9" spans="2:14" ht="27.9" customHeight="1" x14ac:dyDescent="0.5">
      <c r="B9" s="114" t="s">
        <v>185</v>
      </c>
      <c r="C9" s="162">
        <v>1.77</v>
      </c>
      <c r="D9" s="162">
        <v>1.77</v>
      </c>
      <c r="E9" s="162"/>
      <c r="F9" s="107"/>
      <c r="G9" s="404">
        <v>8124581.0139999995</v>
      </c>
      <c r="H9" s="404"/>
      <c r="I9" s="404"/>
      <c r="J9" s="404"/>
    </row>
    <row r="10" spans="2:14" ht="27.9" customHeight="1" x14ac:dyDescent="0.5">
      <c r="B10" s="114" t="s">
        <v>183</v>
      </c>
      <c r="C10" s="162">
        <v>3683.2361581920904</v>
      </c>
      <c r="D10" s="162">
        <v>4816.1474655367228</v>
      </c>
      <c r="E10" s="162"/>
      <c r="F10" s="116"/>
      <c r="G10" s="404"/>
      <c r="H10" s="404">
        <v>312.5</v>
      </c>
      <c r="I10" s="404"/>
      <c r="J10" s="404"/>
    </row>
    <row r="11" spans="2:14" ht="27.9" customHeight="1" x14ac:dyDescent="0.5">
      <c r="B11" s="114" t="s">
        <v>5</v>
      </c>
      <c r="C11" s="162">
        <v>95.81</v>
      </c>
      <c r="D11" s="403">
        <v>95.95</v>
      </c>
      <c r="E11" s="162"/>
      <c r="F11" s="118"/>
      <c r="G11" s="406"/>
      <c r="H11" s="404">
        <v>1875</v>
      </c>
      <c r="I11" s="404"/>
      <c r="J11" s="404"/>
    </row>
    <row r="12" spans="2:14" ht="25.8" x14ac:dyDescent="0.5">
      <c r="B12" s="114" t="s">
        <v>184</v>
      </c>
      <c r="C12" s="181">
        <v>0.13</v>
      </c>
      <c r="D12" s="181">
        <v>0.55000000000000004</v>
      </c>
      <c r="E12" s="181"/>
      <c r="F12" s="107"/>
      <c r="G12" s="404"/>
      <c r="H12" s="404">
        <v>7899581.0139999995</v>
      </c>
      <c r="I12" s="404"/>
      <c r="J12" s="404"/>
    </row>
    <row r="13" spans="2:14" ht="20.25" customHeight="1" x14ac:dyDescent="0.5">
      <c r="B13" s="114" t="s">
        <v>9</v>
      </c>
      <c r="C13" s="181">
        <v>6246.1681568000004</v>
      </c>
      <c r="D13" s="181">
        <v>8179.3354829330001</v>
      </c>
      <c r="E13" s="181">
        <v>1933.1673261329997</v>
      </c>
      <c r="F13" s="107"/>
      <c r="G13" s="406"/>
      <c r="H13" s="404"/>
      <c r="I13" s="404"/>
      <c r="J13" s="404"/>
    </row>
    <row r="14" spans="2:14" ht="25.8" x14ac:dyDescent="0.5">
      <c r="B14" s="114" t="s">
        <v>11</v>
      </c>
      <c r="C14" s="300">
        <v>0.32690000000000002</v>
      </c>
      <c r="D14" s="300">
        <v>0.32690000000000002</v>
      </c>
      <c r="E14" s="300">
        <v>0.32690000000000002</v>
      </c>
      <c r="F14" s="107"/>
      <c r="G14" s="404"/>
      <c r="H14" s="404"/>
      <c r="I14" s="404"/>
      <c r="J14" s="404"/>
    </row>
    <row r="15" spans="2:14" ht="25.8" x14ac:dyDescent="0.5">
      <c r="B15" s="120" t="s">
        <v>6</v>
      </c>
      <c r="C15" s="182">
        <v>2041.8723704579202</v>
      </c>
      <c r="D15" s="182">
        <v>2673.8247693707981</v>
      </c>
      <c r="E15" s="182">
        <v>631.95239891287792</v>
      </c>
      <c r="F15" s="180"/>
      <c r="G15" s="404"/>
      <c r="H15" s="407"/>
      <c r="I15" s="407"/>
      <c r="J15" s="407"/>
      <c r="K15" s="180"/>
      <c r="L15" s="180"/>
      <c r="M15" s="180"/>
      <c r="N15" s="180"/>
    </row>
    <row r="16" spans="2:14" ht="25.8" x14ac:dyDescent="0.5">
      <c r="B16" s="122" t="s">
        <v>8</v>
      </c>
      <c r="C16" s="386">
        <v>4.7882070056497178E-4</v>
      </c>
      <c r="D16" s="386">
        <v>2.6488811060451974E-3</v>
      </c>
      <c r="E16" s="387">
        <v>2.1700604054802255E-3</v>
      </c>
      <c r="F16" s="180"/>
      <c r="G16" s="7"/>
      <c r="H16" s="180"/>
      <c r="I16" s="180"/>
      <c r="J16" s="180"/>
      <c r="K16" s="180"/>
      <c r="L16" s="180"/>
      <c r="M16" s="180"/>
      <c r="N16" s="180"/>
    </row>
    <row r="17" spans="2:14" x14ac:dyDescent="0.5"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</row>
    <row r="18" spans="2:14" x14ac:dyDescent="0.5"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</row>
    <row r="19" spans="2:14" x14ac:dyDescent="0.5"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2:14" x14ac:dyDescent="0.5"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2:14" x14ac:dyDescent="0.5"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2:14" x14ac:dyDescent="0.5"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2:14" x14ac:dyDescent="0.5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</row>
    <row r="24" spans="2:14" x14ac:dyDescent="0.5"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2:14" x14ac:dyDescent="0.5"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  <row r="33" ht="24.6" customHeight="1" x14ac:dyDescent="0.5"/>
    <row r="34" hidden="1" x14ac:dyDescent="0.5"/>
  </sheetData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40" zoomScaleNormal="40" workbookViewId="0">
      <selection activeCell="G44" sqref="G44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316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408"/>
    </row>
    <row r="6" spans="1:35" x14ac:dyDescent="0.5">
      <c r="B6" s="409" t="s">
        <v>4</v>
      </c>
      <c r="C6" s="458" t="s">
        <v>7</v>
      </c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111" t="s">
        <v>10</v>
      </c>
    </row>
    <row r="7" spans="1:35" x14ac:dyDescent="0.5">
      <c r="B7" s="409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409" t="s">
        <v>304</v>
      </c>
      <c r="C8" s="162">
        <v>27.24</v>
      </c>
      <c r="D8" s="162">
        <v>54.86</v>
      </c>
      <c r="E8" s="162">
        <v>24.76</v>
      </c>
      <c r="F8" s="162">
        <v>0</v>
      </c>
      <c r="G8" s="162">
        <v>0</v>
      </c>
      <c r="H8" s="162">
        <v>0</v>
      </c>
      <c r="I8" s="162">
        <v>28.97</v>
      </c>
      <c r="J8" s="162">
        <v>29.3</v>
      </c>
      <c r="K8" s="162">
        <v>27.37</v>
      </c>
      <c r="L8" s="162">
        <v>55.400000000000006</v>
      </c>
      <c r="M8" s="162">
        <v>27.78</v>
      </c>
      <c r="N8" s="162">
        <v>27.49</v>
      </c>
      <c r="O8" s="162">
        <v>53.849999999999994</v>
      </c>
      <c r="P8" s="162">
        <v>0</v>
      </c>
      <c r="Q8" s="162">
        <v>60.86</v>
      </c>
      <c r="R8" s="162">
        <v>28.6</v>
      </c>
      <c r="S8" s="162">
        <v>0</v>
      </c>
      <c r="T8" s="162">
        <v>84.42</v>
      </c>
      <c r="U8" s="162">
        <v>27.35</v>
      </c>
      <c r="V8" s="162">
        <v>54.46</v>
      </c>
      <c r="W8" s="162">
        <v>55.019999999999996</v>
      </c>
      <c r="X8" s="162">
        <v>57.010000000000005</v>
      </c>
      <c r="Y8" s="162">
        <v>0</v>
      </c>
      <c r="Z8" s="162">
        <v>55.64</v>
      </c>
      <c r="AA8" s="162">
        <v>55.9</v>
      </c>
      <c r="AB8" s="162">
        <v>55.620000000000005</v>
      </c>
      <c r="AC8" s="162">
        <v>55.230000000000004</v>
      </c>
      <c r="AD8" s="162">
        <v>27.72</v>
      </c>
      <c r="AE8" s="162">
        <v>26.93</v>
      </c>
      <c r="AF8" s="162">
        <v>26.88</v>
      </c>
      <c r="AG8" s="162">
        <v>50.96</v>
      </c>
      <c r="AH8" s="296">
        <v>1079.6200000000001</v>
      </c>
      <c r="AI8" s="184"/>
    </row>
    <row r="9" spans="1:35" x14ac:dyDescent="0.5">
      <c r="B9" s="409" t="s">
        <v>309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26.35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>
        <v>0</v>
      </c>
      <c r="AH9" s="296">
        <v>26.35</v>
      </c>
      <c r="AI9" s="184"/>
    </row>
    <row r="10" spans="1:35" x14ac:dyDescent="0.5">
      <c r="B10" s="409" t="s">
        <v>310</v>
      </c>
      <c r="C10" s="162">
        <v>0</v>
      </c>
      <c r="D10" s="162">
        <v>0</v>
      </c>
      <c r="E10" s="162">
        <v>0</v>
      </c>
      <c r="F10" s="162">
        <v>23.89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26.5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25.19</v>
      </c>
      <c r="AC10" s="162">
        <v>0</v>
      </c>
      <c r="AD10" s="162">
        <v>0</v>
      </c>
      <c r="AE10" s="162">
        <v>0</v>
      </c>
      <c r="AF10" s="162">
        <v>0</v>
      </c>
      <c r="AG10" s="162">
        <v>0</v>
      </c>
      <c r="AH10" s="296">
        <v>75.58</v>
      </c>
      <c r="AI10" s="184"/>
    </row>
    <row r="11" spans="1:35" x14ac:dyDescent="0.5">
      <c r="B11" s="409" t="s">
        <v>311</v>
      </c>
      <c r="C11" s="162">
        <v>24.85</v>
      </c>
      <c r="D11" s="162">
        <v>25.17</v>
      </c>
      <c r="E11" s="162">
        <v>0</v>
      </c>
      <c r="F11" s="162">
        <v>0</v>
      </c>
      <c r="G11" s="162">
        <v>0</v>
      </c>
      <c r="H11" s="162">
        <v>0</v>
      </c>
      <c r="I11" s="162">
        <v>22.95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>
        <v>0</v>
      </c>
      <c r="AH11" s="296">
        <v>72.97</v>
      </c>
      <c r="AI11" s="184"/>
    </row>
    <row r="12" spans="1:35" x14ac:dyDescent="0.5">
      <c r="B12" s="409" t="s">
        <v>307</v>
      </c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26.6</v>
      </c>
      <c r="J12" s="162">
        <v>25.54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26.38</v>
      </c>
      <c r="Q12" s="162">
        <v>0</v>
      </c>
      <c r="R12" s="162">
        <v>26.06</v>
      </c>
      <c r="S12" s="162">
        <v>26.01</v>
      </c>
      <c r="T12" s="162">
        <v>25.63</v>
      </c>
      <c r="U12" s="162">
        <v>25.21</v>
      </c>
      <c r="V12" s="162">
        <v>0</v>
      </c>
      <c r="W12" s="162">
        <v>25.34</v>
      </c>
      <c r="X12" s="162">
        <v>26.54</v>
      </c>
      <c r="Y12" s="162">
        <v>25.51</v>
      </c>
      <c r="Z12" s="162">
        <v>25.7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>
        <v>0</v>
      </c>
      <c r="AH12" s="296">
        <v>284.52</v>
      </c>
      <c r="AI12" s="184"/>
    </row>
    <row r="13" spans="1:35" x14ac:dyDescent="0.5">
      <c r="B13" s="409" t="s">
        <v>312</v>
      </c>
      <c r="C13" s="162">
        <v>0</v>
      </c>
      <c r="D13" s="162">
        <v>0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25.99</v>
      </c>
      <c r="K13" s="162">
        <v>0</v>
      </c>
      <c r="L13" s="162">
        <v>0</v>
      </c>
      <c r="M13" s="162">
        <v>23.2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25.95</v>
      </c>
      <c r="AE13" s="162">
        <v>26.15</v>
      </c>
      <c r="AF13" s="162">
        <v>25.86</v>
      </c>
      <c r="AG13" s="162">
        <v>25.4</v>
      </c>
      <c r="AH13" s="296">
        <v>152.54999999999998</v>
      </c>
      <c r="AI13" s="184"/>
    </row>
    <row r="14" spans="1:35" x14ac:dyDescent="0.5">
      <c r="B14" s="409" t="s">
        <v>313</v>
      </c>
      <c r="C14" s="162">
        <v>0</v>
      </c>
      <c r="D14" s="162">
        <v>0</v>
      </c>
      <c r="E14" s="162">
        <v>0</v>
      </c>
      <c r="F14" s="162">
        <v>0</v>
      </c>
      <c r="G14" s="162">
        <v>0</v>
      </c>
      <c r="H14" s="162">
        <v>52.43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21.5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22.94</v>
      </c>
      <c r="AF14" s="162">
        <v>25.95</v>
      </c>
      <c r="AG14" s="162">
        <v>0</v>
      </c>
      <c r="AH14" s="296">
        <v>122.82000000000001</v>
      </c>
      <c r="AI14" s="184"/>
    </row>
    <row r="15" spans="1:35" x14ac:dyDescent="0.5">
      <c r="B15" s="409" t="s">
        <v>314</v>
      </c>
      <c r="C15" s="162">
        <v>0</v>
      </c>
      <c r="D15" s="162">
        <v>0</v>
      </c>
      <c r="E15" s="162">
        <v>0</v>
      </c>
      <c r="F15" s="162">
        <v>21.21</v>
      </c>
      <c r="G15" s="162">
        <v>21.36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26.15</v>
      </c>
      <c r="Y15" s="162">
        <v>26.18</v>
      </c>
      <c r="Z15" s="162">
        <v>23.02</v>
      </c>
      <c r="AA15" s="162">
        <v>23.51</v>
      </c>
      <c r="AB15" s="162">
        <v>23.58</v>
      </c>
      <c r="AC15" s="162">
        <v>0</v>
      </c>
      <c r="AD15" s="162">
        <v>23.18</v>
      </c>
      <c r="AE15" s="162">
        <v>0</v>
      </c>
      <c r="AF15" s="162">
        <v>0</v>
      </c>
      <c r="AG15" s="162">
        <v>0</v>
      </c>
      <c r="AH15" s="296">
        <v>188.19</v>
      </c>
      <c r="AI15" s="184"/>
    </row>
    <row r="16" spans="1:35" x14ac:dyDescent="0.5">
      <c r="B16" s="409"/>
      <c r="C16" s="162">
        <v>0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>
        <v>0</v>
      </c>
      <c r="AH16" s="296"/>
      <c r="AI16" s="184"/>
    </row>
    <row r="17" spans="2:35" x14ac:dyDescent="0.5">
      <c r="B17" s="409"/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>
        <v>0</v>
      </c>
      <c r="AH17" s="296"/>
      <c r="AI17" s="184"/>
    </row>
    <row r="18" spans="2:35" x14ac:dyDescent="0.5">
      <c r="B18" s="409"/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>
        <v>0</v>
      </c>
      <c r="AH18" s="296"/>
      <c r="AI18" s="184"/>
    </row>
    <row r="19" spans="2:35" x14ac:dyDescent="0.5">
      <c r="B19" s="115"/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>
        <v>0</v>
      </c>
      <c r="AH19" s="296"/>
      <c r="AI19" s="184"/>
    </row>
    <row r="20" spans="2:35" hidden="1" x14ac:dyDescent="0.5">
      <c r="B20" s="115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296"/>
      <c r="AI20" s="184"/>
    </row>
    <row r="21" spans="2:35" hidden="1" x14ac:dyDescent="0.5">
      <c r="B21" s="115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296"/>
      <c r="AI21" s="184"/>
    </row>
    <row r="22" spans="2:35" hidden="1" x14ac:dyDescent="0.5">
      <c r="B22" s="115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296"/>
      <c r="AI22" s="184"/>
    </row>
    <row r="23" spans="2:35" hidden="1" x14ac:dyDescent="0.5">
      <c r="B23" s="115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296"/>
      <c r="AI23" s="184"/>
    </row>
    <row r="24" spans="2:35" hidden="1" x14ac:dyDescent="0.5">
      <c r="B24" s="115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296"/>
      <c r="AI24" s="184"/>
    </row>
    <row r="25" spans="2:35" hidden="1" x14ac:dyDescent="0.5">
      <c r="B25" s="115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296"/>
      <c r="AI25" s="184"/>
    </row>
    <row r="26" spans="2:35" hidden="1" x14ac:dyDescent="0.5">
      <c r="B26" s="115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296"/>
      <c r="AI26" s="184"/>
    </row>
    <row r="27" spans="2:35" hidden="1" x14ac:dyDescent="0.5">
      <c r="B27" s="11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296"/>
      <c r="AI27" s="184"/>
    </row>
    <row r="28" spans="2:35" hidden="1" x14ac:dyDescent="0.5">
      <c r="B28" s="115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296"/>
      <c r="AI28" s="184"/>
    </row>
    <row r="29" spans="2:35" hidden="1" x14ac:dyDescent="0.5">
      <c r="B29" s="115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296"/>
      <c r="AI29" s="184"/>
    </row>
    <row r="30" spans="2:35" hidden="1" x14ac:dyDescent="0.5">
      <c r="B30" s="115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296"/>
      <c r="AI30" s="184"/>
    </row>
    <row r="31" spans="2:35" hidden="1" x14ac:dyDescent="0.5">
      <c r="B31" s="115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296"/>
      <c r="AI31" s="184"/>
    </row>
    <row r="32" spans="2:35" hidden="1" x14ac:dyDescent="0.5">
      <c r="B32" s="115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296"/>
      <c r="AI32" s="184"/>
    </row>
    <row r="33" spans="2:35" ht="24.6" hidden="1" customHeight="1" x14ac:dyDescent="0.5">
      <c r="B33" s="115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296"/>
      <c r="AI33" s="184"/>
    </row>
    <row r="34" spans="2:35" hidden="1" x14ac:dyDescent="0.5">
      <c r="B34" s="115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296"/>
      <c r="AI34" s="184"/>
    </row>
    <row r="35" spans="2:35" hidden="1" x14ac:dyDescent="0.5">
      <c r="B35" s="115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296"/>
      <c r="AI35" s="184"/>
    </row>
    <row r="36" spans="2:35" hidden="1" x14ac:dyDescent="0.5">
      <c r="B36" s="115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hidden="1" x14ac:dyDescent="0.5">
      <c r="B37" s="115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296"/>
      <c r="AI37" s="184"/>
    </row>
    <row r="38" spans="2:35" hidden="1" x14ac:dyDescent="0.5">
      <c r="B38" s="115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296"/>
      <c r="AI38" s="184"/>
    </row>
    <row r="39" spans="2:35" hidden="1" x14ac:dyDescent="0.5">
      <c r="B39" s="115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296"/>
      <c r="AI39" s="184"/>
    </row>
    <row r="40" spans="2:35" hidden="1" x14ac:dyDescent="0.5">
      <c r="B40" s="115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296"/>
      <c r="AI40" s="184"/>
    </row>
    <row r="41" spans="2:35" x14ac:dyDescent="0.5">
      <c r="B41" s="114" t="s">
        <v>61</v>
      </c>
      <c r="C41" s="162">
        <v>52.09</v>
      </c>
      <c r="D41" s="162">
        <v>80.03</v>
      </c>
      <c r="E41" s="162">
        <v>24.76</v>
      </c>
      <c r="F41" s="162">
        <v>45.1</v>
      </c>
      <c r="G41" s="162">
        <v>21.36</v>
      </c>
      <c r="H41" s="162">
        <v>52.43</v>
      </c>
      <c r="I41" s="162">
        <v>78.52000000000001</v>
      </c>
      <c r="J41" s="162">
        <v>80.83</v>
      </c>
      <c r="K41" s="162">
        <v>27.37</v>
      </c>
      <c r="L41" s="162">
        <v>55.400000000000006</v>
      </c>
      <c r="M41" s="162">
        <v>50.980000000000004</v>
      </c>
      <c r="N41" s="162">
        <v>48.989999999999995</v>
      </c>
      <c r="O41" s="162">
        <v>53.849999999999994</v>
      </c>
      <c r="P41" s="162">
        <v>52.730000000000004</v>
      </c>
      <c r="Q41" s="162">
        <v>60.86</v>
      </c>
      <c r="R41" s="162">
        <v>54.66</v>
      </c>
      <c r="S41" s="162">
        <v>26.01</v>
      </c>
      <c r="T41" s="162">
        <v>110.05</v>
      </c>
      <c r="U41" s="162">
        <v>79.06</v>
      </c>
      <c r="V41" s="162">
        <v>54.46</v>
      </c>
      <c r="W41" s="162">
        <v>80.36</v>
      </c>
      <c r="X41" s="162">
        <v>109.70000000000002</v>
      </c>
      <c r="Y41" s="162">
        <v>51.69</v>
      </c>
      <c r="Z41" s="162">
        <v>104.36</v>
      </c>
      <c r="AA41" s="162">
        <v>79.41</v>
      </c>
      <c r="AB41" s="162">
        <v>104.39</v>
      </c>
      <c r="AC41" s="162">
        <v>55.230000000000004</v>
      </c>
      <c r="AD41" s="162">
        <v>76.849999999999994</v>
      </c>
      <c r="AE41" s="162">
        <v>76.02</v>
      </c>
      <c r="AF41" s="162">
        <v>78.69</v>
      </c>
      <c r="AG41" s="162">
        <v>76.36</v>
      </c>
      <c r="AH41" s="296">
        <v>2002.6</v>
      </c>
      <c r="AI41" s="184"/>
    </row>
    <row r="42" spans="2:35" x14ac:dyDescent="0.5">
      <c r="B42" s="114" t="s">
        <v>60</v>
      </c>
      <c r="C42" s="162">
        <v>52.09</v>
      </c>
      <c r="D42" s="162">
        <v>80.03</v>
      </c>
      <c r="E42" s="162">
        <v>24.76</v>
      </c>
      <c r="F42" s="162">
        <v>45.1</v>
      </c>
      <c r="G42" s="162">
        <v>21.36</v>
      </c>
      <c r="H42" s="162">
        <v>52.43</v>
      </c>
      <c r="I42" s="162">
        <v>78.52000000000001</v>
      </c>
      <c r="J42" s="162">
        <v>80.83</v>
      </c>
      <c r="K42" s="162">
        <v>27.37</v>
      </c>
      <c r="L42" s="162">
        <v>55.400000000000006</v>
      </c>
      <c r="M42" s="162">
        <v>50.980000000000004</v>
      </c>
      <c r="N42" s="162">
        <v>48.989999999999995</v>
      </c>
      <c r="O42" s="162">
        <v>53.849999999999994</v>
      </c>
      <c r="P42" s="162">
        <v>52.730000000000004</v>
      </c>
      <c r="Q42" s="162">
        <v>60.86</v>
      </c>
      <c r="R42" s="162">
        <v>54.66</v>
      </c>
      <c r="S42" s="162">
        <v>26.01</v>
      </c>
      <c r="T42" s="162">
        <v>110.05</v>
      </c>
      <c r="U42" s="162">
        <v>79.06</v>
      </c>
      <c r="V42" s="162">
        <v>54.46</v>
      </c>
      <c r="W42" s="162">
        <v>80.36</v>
      </c>
      <c r="X42" s="162">
        <v>109.70000000000002</v>
      </c>
      <c r="Y42" s="162">
        <v>51.69</v>
      </c>
      <c r="Z42" s="162">
        <v>104.36</v>
      </c>
      <c r="AA42" s="162">
        <v>79.41</v>
      </c>
      <c r="AB42" s="162">
        <v>104.39</v>
      </c>
      <c r="AC42" s="162">
        <v>55.230000000000004</v>
      </c>
      <c r="AD42" s="162">
        <v>76.849999999999994</v>
      </c>
      <c r="AE42" s="162">
        <v>76.02</v>
      </c>
      <c r="AF42" s="162">
        <v>78.69</v>
      </c>
      <c r="AG42" s="162">
        <v>76.36</v>
      </c>
      <c r="AH42" s="296">
        <v>2002.6</v>
      </c>
      <c r="AI42" s="184"/>
    </row>
    <row r="43" spans="2:35" x14ac:dyDescent="0.5">
      <c r="B43" s="114" t="s">
        <v>185</v>
      </c>
      <c r="C43" s="162">
        <v>1.0847476396670923</v>
      </c>
      <c r="D43" s="162">
        <v>1.059999942779541</v>
      </c>
      <c r="E43" s="162">
        <v>1.059999942779541</v>
      </c>
      <c r="F43" s="162">
        <v>1.0652737200625604</v>
      </c>
      <c r="G43" s="162">
        <v>1.0700000524520874</v>
      </c>
      <c r="H43" s="162">
        <v>1.0954513577945797</v>
      </c>
      <c r="I43" s="162">
        <v>1.1200000047683716</v>
      </c>
      <c r="J43" s="162">
        <v>1.1363547123243751</v>
      </c>
      <c r="K43" s="162">
        <v>1.1399999856948853</v>
      </c>
      <c r="L43" s="162">
        <v>1.0947891354411141</v>
      </c>
      <c r="M43" s="162">
        <v>1.0900000333786013</v>
      </c>
      <c r="N43" s="162">
        <v>1.0729601114090395</v>
      </c>
      <c r="O43" s="162">
        <v>1.0848962245788991</v>
      </c>
      <c r="P43" s="162">
        <v>1.1149804326828257</v>
      </c>
      <c r="Q43" s="162">
        <v>1.2000000476837158</v>
      </c>
      <c r="R43" s="162">
        <v>1.1147452959461992</v>
      </c>
      <c r="S43" s="162">
        <v>1.1100000143051147</v>
      </c>
      <c r="T43" s="162">
        <v>1.097452969700234</v>
      </c>
      <c r="U43" s="162">
        <v>1.1067916122479453</v>
      </c>
      <c r="V43" s="162">
        <v>1.1100000143051147</v>
      </c>
      <c r="W43" s="162">
        <v>1.103133825351698</v>
      </c>
      <c r="X43" s="162">
        <v>1.1073735950312245</v>
      </c>
      <c r="Y43" s="162">
        <v>1.1050422065360685</v>
      </c>
      <c r="Z43" s="162">
        <v>1.1126625990978656</v>
      </c>
      <c r="AA43" s="162">
        <v>1.1129419386661954</v>
      </c>
      <c r="AB43" s="162">
        <v>1.1100000143051147</v>
      </c>
      <c r="AC43" s="162">
        <v>1.0800000429153442</v>
      </c>
      <c r="AD43" s="162">
        <v>1.0806305784178154</v>
      </c>
      <c r="AE43" s="162">
        <v>1.0901350012581326</v>
      </c>
      <c r="AF43" s="162">
        <v>1.0867496128274463</v>
      </c>
      <c r="AG43" s="162">
        <v>1.0432006794321087</v>
      </c>
      <c r="AH43" s="296">
        <v>1.0993181897603648</v>
      </c>
      <c r="AI43" s="184"/>
    </row>
    <row r="44" spans="2:35" x14ac:dyDescent="0.5">
      <c r="B44" s="114" t="s">
        <v>183</v>
      </c>
      <c r="C44" s="162">
        <v>48.020385659457496</v>
      </c>
      <c r="D44" s="162">
        <v>75.500004075608388</v>
      </c>
      <c r="E44" s="162">
        <v>23.358491826965682</v>
      </c>
      <c r="F44" s="162">
        <v>42.336536751654222</v>
      </c>
      <c r="G44" s="162">
        <v>19.962615843849651</v>
      </c>
      <c r="H44" s="162">
        <v>47.861550060565747</v>
      </c>
      <c r="I44" s="162">
        <v>70.107142558663469</v>
      </c>
      <c r="J44" s="162">
        <v>71.130958602411184</v>
      </c>
      <c r="K44" s="162">
        <v>24.008772231094948</v>
      </c>
      <c r="L44" s="162">
        <v>50.603352012328983</v>
      </c>
      <c r="M44" s="162">
        <v>46.770640769597648</v>
      </c>
      <c r="N44" s="162">
        <v>45.658733702285573</v>
      </c>
      <c r="O44" s="162">
        <v>49.636083876042427</v>
      </c>
      <c r="P44" s="162">
        <v>47.292309761098664</v>
      </c>
      <c r="Q44" s="162">
        <v>50.716664651367481</v>
      </c>
      <c r="R44" s="162">
        <v>49.033622477504537</v>
      </c>
      <c r="S44" s="162">
        <v>23.432432130447182</v>
      </c>
      <c r="T44" s="162">
        <v>100.27764563802661</v>
      </c>
      <c r="U44" s="162">
        <v>71.431694209739675</v>
      </c>
      <c r="V44" s="162">
        <v>49.063062430763296</v>
      </c>
      <c r="W44" s="162">
        <v>72.847009268689462</v>
      </c>
      <c r="X44" s="162">
        <v>99.063225357930634</v>
      </c>
      <c r="Y44" s="162">
        <v>46.776493869886259</v>
      </c>
      <c r="Z44" s="162">
        <v>93.793033112296499</v>
      </c>
      <c r="AA44" s="162">
        <v>71.351431050544164</v>
      </c>
      <c r="AB44" s="162">
        <v>94.04504383304041</v>
      </c>
      <c r="AC44" s="162">
        <v>51.1388868568121</v>
      </c>
      <c r="AD44" s="162">
        <v>71.115885053445794</v>
      </c>
      <c r="AE44" s="162">
        <v>69.734482346007411</v>
      </c>
      <c r="AF44" s="162">
        <v>72.408583422697177</v>
      </c>
      <c r="AG44" s="162">
        <v>73.197805087290007</v>
      </c>
      <c r="AH44" s="296">
        <v>1821.6745785281123</v>
      </c>
      <c r="AI44" s="184"/>
    </row>
    <row r="45" spans="2:35" x14ac:dyDescent="0.5">
      <c r="B45" s="114" t="s">
        <v>257</v>
      </c>
      <c r="C45" s="162">
        <v>130.92865266436672</v>
      </c>
      <c r="D45" s="162">
        <v>97.482294708255779</v>
      </c>
      <c r="E45" s="162">
        <v>95.550003051757798</v>
      </c>
      <c r="F45" s="162">
        <v>102.04370317731025</v>
      </c>
      <c r="G45" s="162">
        <v>106.58000183105467</v>
      </c>
      <c r="H45" s="162">
        <v>143.60040655520976</v>
      </c>
      <c r="I45" s="162">
        <v>159.39485436826718</v>
      </c>
      <c r="J45" s="162">
        <v>194.86428440378091</v>
      </c>
      <c r="K45" s="162">
        <v>194.77999877929688</v>
      </c>
      <c r="L45" s="162">
        <v>128.83522317561872</v>
      </c>
      <c r="M45" s="162">
        <v>96.779998779296889</v>
      </c>
      <c r="N45" s="162">
        <v>68.062171186203599</v>
      </c>
      <c r="O45" s="162">
        <v>93.549624977764623</v>
      </c>
      <c r="P45" s="162">
        <v>115.77218409830347</v>
      </c>
      <c r="Q45" s="162">
        <v>286.95849505075688</v>
      </c>
      <c r="R45" s="162">
        <v>110.32091823004195</v>
      </c>
      <c r="S45" s="162">
        <v>115.15000152587891</v>
      </c>
      <c r="T45" s="162">
        <v>114.50011560134513</v>
      </c>
      <c r="U45" s="162">
        <v>121.33897225547395</v>
      </c>
      <c r="V45" s="162">
        <v>123.73000335693359</v>
      </c>
      <c r="W45" s="162">
        <v>124.66863376144485</v>
      </c>
      <c r="X45" s="162">
        <v>109.57340919578314</v>
      </c>
      <c r="Y45" s="162">
        <v>109.62466621091529</v>
      </c>
      <c r="Z45" s="162">
        <v>131.03251539521435</v>
      </c>
      <c r="AA45" s="162">
        <v>133.02077430979958</v>
      </c>
      <c r="AB45" s="162">
        <v>132.54458965758661</v>
      </c>
      <c r="AC45" s="162">
        <v>107.17767199161109</v>
      </c>
      <c r="AD45" s="162">
        <v>109.38314929417962</v>
      </c>
      <c r="AE45" s="162">
        <v>119.77072321843606</v>
      </c>
      <c r="AF45" s="162">
        <v>113.39097929512228</v>
      </c>
      <c r="AG45" s="162">
        <v>64.131807582045624</v>
      </c>
      <c r="AH45" s="296"/>
      <c r="AI45" s="184"/>
    </row>
    <row r="46" spans="2:35" x14ac:dyDescent="0.5">
      <c r="B46" s="114" t="s">
        <v>184</v>
      </c>
      <c r="C46" s="162">
        <v>49.952954581926122</v>
      </c>
      <c r="D46" s="162">
        <v>129.80097349396382</v>
      </c>
      <c r="E46" s="162">
        <v>133.1000061035156</v>
      </c>
      <c r="F46" s="162">
        <v>167.77079278387882</v>
      </c>
      <c r="G46" s="162">
        <v>152.80000305175781</v>
      </c>
      <c r="H46" s="162">
        <v>781.68110114088404</v>
      </c>
      <c r="I46" s="162">
        <v>773.34105133196556</v>
      </c>
      <c r="J46" s="162">
        <v>671.53950716709016</v>
      </c>
      <c r="K46" s="162">
        <v>1051</v>
      </c>
      <c r="L46" s="162">
        <v>619.53426227937439</v>
      </c>
      <c r="M46" s="162">
        <v>1290.0663005100039</v>
      </c>
      <c r="N46" s="162">
        <v>907.56247719094574</v>
      </c>
      <c r="O46" s="162">
        <v>1146.9909864215522</v>
      </c>
      <c r="P46" s="162">
        <v>2119.3884118262504</v>
      </c>
      <c r="Q46" s="162">
        <v>1231.8970813682272</v>
      </c>
      <c r="R46" s="162">
        <v>1303.8339396008969</v>
      </c>
      <c r="S46" s="162">
        <v>1297</v>
      </c>
      <c r="T46" s="162">
        <v>3376.3075489514258</v>
      </c>
      <c r="U46" s="162">
        <v>684.6027597498603</v>
      </c>
      <c r="V46" s="162">
        <v>2197.4395886889461</v>
      </c>
      <c r="W46" s="162">
        <v>1196.6838487545454</v>
      </c>
      <c r="X46" s="162">
        <v>1114.4919599514412</v>
      </c>
      <c r="Y46" s="162">
        <v>982.95984378068886</v>
      </c>
      <c r="Z46" s="162">
        <v>1080.0964199897953</v>
      </c>
      <c r="AA46" s="162">
        <v>1104.4128907500815</v>
      </c>
      <c r="AB46" s="162">
        <v>1116.52121850752</v>
      </c>
      <c r="AC46" s="162">
        <v>862.50141817500753</v>
      </c>
      <c r="AD46" s="162">
        <v>1003.1902681641828</v>
      </c>
      <c r="AE46" s="162">
        <v>1081.0890229919323</v>
      </c>
      <c r="AF46" s="162">
        <v>899.40669314556135</v>
      </c>
      <c r="AG46" s="162">
        <v>679.02262420799866</v>
      </c>
      <c r="AH46" s="296"/>
      <c r="AI46" s="184"/>
    </row>
    <row r="47" spans="2:35" x14ac:dyDescent="0.5">
      <c r="B47" s="120" t="s">
        <v>6</v>
      </c>
      <c r="C47" s="185">
        <v>2.0553001926653662</v>
      </c>
      <c r="D47" s="185">
        <v>2.4059557714569837</v>
      </c>
      <c r="E47" s="185">
        <v>0.72960940627325199</v>
      </c>
      <c r="F47" s="185">
        <v>1.4122658579790524</v>
      </c>
      <c r="G47" s="185">
        <v>0.69551755048985586</v>
      </c>
      <c r="H47" s="185">
        <v>2.2467634475838376</v>
      </c>
      <c r="I47" s="185">
        <v>3.6530152417306865</v>
      </c>
      <c r="J47" s="185">
        <v>4.531122766138818</v>
      </c>
      <c r="K47" s="185">
        <v>1.5287245177952984</v>
      </c>
      <c r="L47" s="185">
        <v>2.1312226376163008</v>
      </c>
      <c r="M47" s="185">
        <v>1.4797006097488112</v>
      </c>
      <c r="N47" s="185">
        <v>1.0158850803956709</v>
      </c>
      <c r="O47" s="185">
        <v>1.5179395657505481</v>
      </c>
      <c r="P47" s="185">
        <v>1.7898213020161524</v>
      </c>
      <c r="Q47" s="185">
        <v>4.757564570512324</v>
      </c>
      <c r="R47" s="185">
        <v>1.7683440582417862</v>
      </c>
      <c r="S47" s="185">
        <v>0.88205615829380979</v>
      </c>
      <c r="T47" s="185">
        <v>3.7534010796138411</v>
      </c>
      <c r="U47" s="185">
        <v>2.8333888694976248</v>
      </c>
      <c r="V47" s="185">
        <v>1.984470274230024</v>
      </c>
      <c r="W47" s="185">
        <v>2.9688198642451744</v>
      </c>
      <c r="X47" s="185">
        <v>3.5483999028535074</v>
      </c>
      <c r="Y47" s="185">
        <v>1.6762966255773484</v>
      </c>
      <c r="Z47" s="185">
        <v>4.0175804233615002</v>
      </c>
      <c r="AA47" s="185">
        <v>3.102680670050356</v>
      </c>
      <c r="AB47" s="185">
        <v>4.0748613741724711</v>
      </c>
      <c r="AC47" s="185">
        <v>1.7917215225044991</v>
      </c>
      <c r="AD47" s="185">
        <v>2.5429156993931321</v>
      </c>
      <c r="AE47" s="185">
        <v>2.7303176335787898</v>
      </c>
      <c r="AF47" s="185">
        <v>2.684005972042439</v>
      </c>
      <c r="AG47" s="185">
        <v>1.5345691385154467</v>
      </c>
      <c r="AH47" s="185">
        <v>73.844237784324733</v>
      </c>
      <c r="AI47" s="297">
        <v>3.6874182454970907E-2</v>
      </c>
    </row>
    <row r="48" spans="2:35" x14ac:dyDescent="0.5">
      <c r="B48" s="122" t="s">
        <v>8</v>
      </c>
      <c r="C48" s="186">
        <v>2.3987601438534567E-3</v>
      </c>
      <c r="D48" s="186">
        <v>9.7999740278122034E-3</v>
      </c>
      <c r="E48" s="186">
        <v>3.1090154047380518E-3</v>
      </c>
      <c r="F48" s="186">
        <v>7.102834334548851E-3</v>
      </c>
      <c r="G48" s="186">
        <v>3.0502877618612955E-3</v>
      </c>
      <c r="H48" s="186">
        <v>3.7412469153652581E-2</v>
      </c>
      <c r="I48" s="186">
        <v>5.4216731332196795E-2</v>
      </c>
      <c r="J48" s="186">
        <v>4.7767248884185903E-2</v>
      </c>
      <c r="K48" s="186">
        <v>2.523321961488079E-2</v>
      </c>
      <c r="L48" s="186">
        <v>3.1350510357821729E-2</v>
      </c>
      <c r="M48" s="186">
        <v>6.0337227510117199E-2</v>
      </c>
      <c r="N48" s="186">
        <v>4.1438153464248013E-2</v>
      </c>
      <c r="O48" s="186">
        <v>5.6932140807084801E-2</v>
      </c>
      <c r="P48" s="186">
        <v>0.10023077327616997</v>
      </c>
      <c r="Q48" s="186">
        <v>6.2477711160750744E-2</v>
      </c>
      <c r="R48" s="186">
        <v>6.3931701167747837E-2</v>
      </c>
      <c r="S48" s="186">
        <v>3.0391864473189995E-2</v>
      </c>
      <c r="T48" s="186">
        <v>0.33856817195874528</v>
      </c>
      <c r="U48" s="186">
        <v>4.8902334989595897E-2</v>
      </c>
      <c r="V48" s="186">
        <v>0.10781311572767657</v>
      </c>
      <c r="W48" s="186">
        <v>8.7174839421913355E-2</v>
      </c>
      <c r="X48" s="186">
        <v>0.11040516818827142</v>
      </c>
      <c r="Y48" s="186">
        <v>4.5979415106951742E-2</v>
      </c>
      <c r="Z48" s="186">
        <v>0.10130551928457578</v>
      </c>
      <c r="AA48" s="186">
        <v>7.8801440225686609E-2</v>
      </c>
      <c r="AB48" s="186">
        <v>0.10500328693505941</v>
      </c>
      <c r="AC48" s="186">
        <v>4.4107362437891692E-2</v>
      </c>
      <c r="AD48" s="186">
        <v>7.1342763797499487E-2</v>
      </c>
      <c r="AE48" s="186">
        <v>7.5389183388293299E-2</v>
      </c>
      <c r="AF48" s="186">
        <v>6.5124764571562577E-2</v>
      </c>
      <c r="AG48" s="186">
        <v>4.9702965696637257E-2</v>
      </c>
      <c r="AH48" s="186">
        <v>1.9668009546052203</v>
      </c>
      <c r="AI48" s="298">
        <v>9.8212371647119759E-4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topLeftCell="A10" zoomScale="59" zoomScaleNormal="59" workbookViewId="0">
      <selection activeCell="B12" sqref="B12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316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9" t="s">
        <v>4</v>
      </c>
      <c r="C6" s="458" t="s">
        <v>7</v>
      </c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111" t="s">
        <v>10</v>
      </c>
    </row>
    <row r="7" spans="1:35" x14ac:dyDescent="0.5">
      <c r="B7" s="459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115</v>
      </c>
      <c r="C8" s="162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>
        <v>0</v>
      </c>
      <c r="P8" s="162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>
        <v>0</v>
      </c>
      <c r="Z8" s="162">
        <v>0</v>
      </c>
      <c r="AA8" s="162">
        <v>0</v>
      </c>
      <c r="AB8" s="162">
        <v>0</v>
      </c>
      <c r="AC8" s="162">
        <v>0</v>
      </c>
      <c r="AD8" s="162">
        <v>0</v>
      </c>
      <c r="AE8" s="162">
        <v>0</v>
      </c>
      <c r="AF8" s="162">
        <v>0</v>
      </c>
      <c r="AG8" s="162"/>
      <c r="AH8" s="296">
        <v>0</v>
      </c>
      <c r="AI8" s="184"/>
    </row>
    <row r="9" spans="1:35" x14ac:dyDescent="0.5">
      <c r="B9" s="115" t="s">
        <v>116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/>
      <c r="AH9" s="296">
        <v>0</v>
      </c>
      <c r="AI9" s="184"/>
    </row>
    <row r="10" spans="1:35" x14ac:dyDescent="0.5">
      <c r="B10" s="115" t="s">
        <v>117</v>
      </c>
      <c r="C10" s="162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/>
      <c r="AH10" s="296">
        <v>0</v>
      </c>
      <c r="AI10" s="184"/>
    </row>
    <row r="11" spans="1:35" x14ac:dyDescent="0.5">
      <c r="B11" s="115" t="s">
        <v>118</v>
      </c>
      <c r="C11" s="162">
        <v>0</v>
      </c>
      <c r="D11" s="162">
        <v>0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/>
      <c r="AH11" s="296">
        <v>0</v>
      </c>
      <c r="AI11" s="184"/>
    </row>
    <row r="12" spans="1:35" x14ac:dyDescent="0.5">
      <c r="B12" s="115" t="s">
        <v>119</v>
      </c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2">
        <v>0</v>
      </c>
      <c r="U12" s="162">
        <v>0</v>
      </c>
      <c r="V12" s="162">
        <v>0</v>
      </c>
      <c r="W12" s="162">
        <v>0</v>
      </c>
      <c r="X12" s="162">
        <v>0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/>
      <c r="AH12" s="296">
        <v>0</v>
      </c>
      <c r="AI12" s="184"/>
    </row>
    <row r="13" spans="1:35" x14ac:dyDescent="0.5">
      <c r="B13" s="115" t="s">
        <v>120</v>
      </c>
      <c r="C13" s="162">
        <v>0</v>
      </c>
      <c r="D13" s="162">
        <v>0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/>
      <c r="AH13" s="296">
        <v>0</v>
      </c>
      <c r="AI13" s="184"/>
    </row>
    <row r="14" spans="1:35" x14ac:dyDescent="0.5">
      <c r="B14" s="115" t="s">
        <v>121</v>
      </c>
      <c r="C14" s="162">
        <v>0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/>
      <c r="AH14" s="296">
        <v>0</v>
      </c>
      <c r="AI14" s="184"/>
    </row>
    <row r="15" spans="1:35" x14ac:dyDescent="0.5">
      <c r="B15" s="115" t="s">
        <v>175</v>
      </c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/>
      <c r="AH15" s="296">
        <v>0</v>
      </c>
      <c r="AI15" s="184"/>
    </row>
    <row r="16" spans="1:35" x14ac:dyDescent="0.5">
      <c r="B16" s="115" t="s">
        <v>122</v>
      </c>
      <c r="C16" s="162">
        <v>0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/>
      <c r="AH16" s="296">
        <v>0</v>
      </c>
      <c r="AI16" s="184"/>
    </row>
    <row r="17" spans="2:35" x14ac:dyDescent="0.5">
      <c r="B17" s="115" t="s">
        <v>123</v>
      </c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/>
      <c r="AH17" s="296">
        <v>0</v>
      </c>
      <c r="AI17" s="184"/>
    </row>
    <row r="18" spans="2:35" x14ac:dyDescent="0.5">
      <c r="B18" s="115" t="s">
        <v>147</v>
      </c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/>
      <c r="AH18" s="296">
        <v>0</v>
      </c>
      <c r="AI18" s="184"/>
    </row>
    <row r="19" spans="2:35" x14ac:dyDescent="0.5">
      <c r="B19" s="115" t="s">
        <v>178</v>
      </c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/>
      <c r="AH19" s="296">
        <v>0</v>
      </c>
      <c r="AI19" s="184"/>
    </row>
    <row r="20" spans="2:35" x14ac:dyDescent="0.5">
      <c r="B20" s="115" t="s">
        <v>124</v>
      </c>
      <c r="C20" s="162">
        <v>0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>
        <v>0</v>
      </c>
      <c r="N20" s="162">
        <v>0</v>
      </c>
      <c r="O20" s="162">
        <v>0</v>
      </c>
      <c r="P20" s="162">
        <v>0</v>
      </c>
      <c r="Q20" s="162">
        <v>0</v>
      </c>
      <c r="R20" s="162">
        <v>0</v>
      </c>
      <c r="S20" s="162">
        <v>0</v>
      </c>
      <c r="T20" s="162">
        <v>0</v>
      </c>
      <c r="U20" s="162">
        <v>0</v>
      </c>
      <c r="V20" s="162">
        <v>0</v>
      </c>
      <c r="W20" s="162">
        <v>0</v>
      </c>
      <c r="X20" s="162">
        <v>0</v>
      </c>
      <c r="Y20" s="162">
        <v>0</v>
      </c>
      <c r="Z20" s="162">
        <v>0</v>
      </c>
      <c r="AA20" s="162">
        <v>0</v>
      </c>
      <c r="AB20" s="162">
        <v>0</v>
      </c>
      <c r="AC20" s="162">
        <v>0</v>
      </c>
      <c r="AD20" s="162">
        <v>0</v>
      </c>
      <c r="AE20" s="162">
        <v>0</v>
      </c>
      <c r="AF20" s="162">
        <v>0</v>
      </c>
      <c r="AG20" s="162"/>
      <c r="AH20" s="296">
        <v>0</v>
      </c>
      <c r="AI20" s="184"/>
    </row>
    <row r="21" spans="2:35" x14ac:dyDescent="0.5">
      <c r="B21" s="115" t="s">
        <v>125</v>
      </c>
      <c r="C21" s="162">
        <v>0</v>
      </c>
      <c r="D21" s="162">
        <v>0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0</v>
      </c>
      <c r="O21" s="162">
        <v>0</v>
      </c>
      <c r="P21" s="162">
        <v>0</v>
      </c>
      <c r="Q21" s="162">
        <v>0</v>
      </c>
      <c r="R21" s="162">
        <v>0</v>
      </c>
      <c r="S21" s="162">
        <v>0</v>
      </c>
      <c r="T21" s="162">
        <v>0</v>
      </c>
      <c r="U21" s="162">
        <v>0</v>
      </c>
      <c r="V21" s="162">
        <v>0</v>
      </c>
      <c r="W21" s="162">
        <v>0</v>
      </c>
      <c r="X21" s="162">
        <v>0</v>
      </c>
      <c r="Y21" s="162">
        <v>0</v>
      </c>
      <c r="Z21" s="162">
        <v>0</v>
      </c>
      <c r="AA21" s="162">
        <v>0</v>
      </c>
      <c r="AB21" s="162">
        <v>0</v>
      </c>
      <c r="AC21" s="162">
        <v>0</v>
      </c>
      <c r="AD21" s="162">
        <v>0</v>
      </c>
      <c r="AE21" s="162">
        <v>0</v>
      </c>
      <c r="AF21" s="162">
        <v>0</v>
      </c>
      <c r="AG21" s="162"/>
      <c r="AH21" s="296">
        <v>0</v>
      </c>
      <c r="AI21" s="184"/>
    </row>
    <row r="22" spans="2:35" x14ac:dyDescent="0.5">
      <c r="B22" s="115" t="s">
        <v>126</v>
      </c>
      <c r="C22" s="162">
        <v>0</v>
      </c>
      <c r="D22" s="162">
        <v>0</v>
      </c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>
        <v>0</v>
      </c>
      <c r="N22" s="162">
        <v>0</v>
      </c>
      <c r="O22" s="162">
        <v>0</v>
      </c>
      <c r="P22" s="162">
        <v>0</v>
      </c>
      <c r="Q22" s="162">
        <v>0</v>
      </c>
      <c r="R22" s="162">
        <v>0</v>
      </c>
      <c r="S22" s="162">
        <v>0</v>
      </c>
      <c r="T22" s="162">
        <v>0</v>
      </c>
      <c r="U22" s="162">
        <v>0</v>
      </c>
      <c r="V22" s="162">
        <v>0</v>
      </c>
      <c r="W22" s="162">
        <v>0</v>
      </c>
      <c r="X22" s="162">
        <v>0</v>
      </c>
      <c r="Y22" s="162">
        <v>0</v>
      </c>
      <c r="Z22" s="162">
        <v>0</v>
      </c>
      <c r="AA22" s="162">
        <v>0</v>
      </c>
      <c r="AB22" s="162">
        <v>0</v>
      </c>
      <c r="AC22" s="162">
        <v>0</v>
      </c>
      <c r="AD22" s="162">
        <v>0</v>
      </c>
      <c r="AE22" s="162">
        <v>0</v>
      </c>
      <c r="AF22" s="162">
        <v>0</v>
      </c>
      <c r="AG22" s="162"/>
      <c r="AH22" s="296">
        <v>0</v>
      </c>
      <c r="AI22" s="184"/>
    </row>
    <row r="23" spans="2:35" x14ac:dyDescent="0.5">
      <c r="B23" s="115" t="s">
        <v>127</v>
      </c>
      <c r="C23" s="162">
        <v>0</v>
      </c>
      <c r="D23" s="162">
        <v>0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v>0</v>
      </c>
      <c r="O23" s="162">
        <v>0</v>
      </c>
      <c r="P23" s="162">
        <v>0</v>
      </c>
      <c r="Q23" s="162">
        <v>0</v>
      </c>
      <c r="R23" s="162">
        <v>0</v>
      </c>
      <c r="S23" s="162">
        <v>0</v>
      </c>
      <c r="T23" s="162">
        <v>0</v>
      </c>
      <c r="U23" s="162">
        <v>0</v>
      </c>
      <c r="V23" s="162">
        <v>0</v>
      </c>
      <c r="W23" s="162">
        <v>0</v>
      </c>
      <c r="X23" s="162">
        <v>0</v>
      </c>
      <c r="Y23" s="162">
        <v>0</v>
      </c>
      <c r="Z23" s="162">
        <v>0</v>
      </c>
      <c r="AA23" s="162">
        <v>0</v>
      </c>
      <c r="AB23" s="162">
        <v>0</v>
      </c>
      <c r="AC23" s="162">
        <v>0</v>
      </c>
      <c r="AD23" s="162">
        <v>0</v>
      </c>
      <c r="AE23" s="162">
        <v>0</v>
      </c>
      <c r="AF23" s="162">
        <v>0</v>
      </c>
      <c r="AG23" s="162"/>
      <c r="AH23" s="296">
        <v>0</v>
      </c>
      <c r="AI23" s="184"/>
    </row>
    <row r="24" spans="2:35" x14ac:dyDescent="0.5">
      <c r="B24" s="115" t="s">
        <v>128</v>
      </c>
      <c r="C24" s="162">
        <v>0</v>
      </c>
      <c r="D24" s="162">
        <v>0</v>
      </c>
      <c r="E24" s="162">
        <v>0</v>
      </c>
      <c r="F24" s="162">
        <v>0</v>
      </c>
      <c r="G24" s="162">
        <v>0</v>
      </c>
      <c r="H24" s="162">
        <v>0</v>
      </c>
      <c r="I24" s="162">
        <v>0</v>
      </c>
      <c r="J24" s="162">
        <v>0</v>
      </c>
      <c r="K24" s="162">
        <v>0</v>
      </c>
      <c r="L24" s="162">
        <v>0</v>
      </c>
      <c r="M24" s="162">
        <v>0</v>
      </c>
      <c r="N24" s="162">
        <v>0</v>
      </c>
      <c r="O24" s="162">
        <v>0</v>
      </c>
      <c r="P24" s="162">
        <v>0</v>
      </c>
      <c r="Q24" s="162">
        <v>0</v>
      </c>
      <c r="R24" s="162">
        <v>0</v>
      </c>
      <c r="S24" s="162">
        <v>0</v>
      </c>
      <c r="T24" s="162">
        <v>0</v>
      </c>
      <c r="U24" s="162">
        <v>0</v>
      </c>
      <c r="V24" s="162">
        <v>0</v>
      </c>
      <c r="W24" s="162">
        <v>0</v>
      </c>
      <c r="X24" s="162">
        <v>0</v>
      </c>
      <c r="Y24" s="162">
        <v>0</v>
      </c>
      <c r="Z24" s="162">
        <v>0</v>
      </c>
      <c r="AA24" s="162">
        <v>0</v>
      </c>
      <c r="AB24" s="162">
        <v>0</v>
      </c>
      <c r="AC24" s="162">
        <v>0</v>
      </c>
      <c r="AD24" s="162">
        <v>0</v>
      </c>
      <c r="AE24" s="162">
        <v>0</v>
      </c>
      <c r="AF24" s="162">
        <v>0</v>
      </c>
      <c r="AG24" s="162"/>
      <c r="AH24" s="296">
        <v>0</v>
      </c>
      <c r="AI24" s="184"/>
    </row>
    <row r="25" spans="2:35" x14ac:dyDescent="0.5">
      <c r="B25" s="115" t="s">
        <v>129</v>
      </c>
      <c r="C25" s="162">
        <v>0</v>
      </c>
      <c r="D25" s="162">
        <v>0</v>
      </c>
      <c r="E25" s="162">
        <v>0</v>
      </c>
      <c r="F25" s="162">
        <v>0</v>
      </c>
      <c r="G25" s="162">
        <v>0</v>
      </c>
      <c r="H25" s="162">
        <v>0</v>
      </c>
      <c r="I25" s="162">
        <v>0</v>
      </c>
      <c r="J25" s="162">
        <v>0</v>
      </c>
      <c r="K25" s="162">
        <v>0</v>
      </c>
      <c r="L25" s="162">
        <v>0</v>
      </c>
      <c r="M25" s="162">
        <v>0</v>
      </c>
      <c r="N25" s="162">
        <v>0</v>
      </c>
      <c r="O25" s="162">
        <v>0</v>
      </c>
      <c r="P25" s="162">
        <v>0</v>
      </c>
      <c r="Q25" s="162">
        <v>0</v>
      </c>
      <c r="R25" s="162">
        <v>0</v>
      </c>
      <c r="S25" s="162">
        <v>0</v>
      </c>
      <c r="T25" s="162">
        <v>0</v>
      </c>
      <c r="U25" s="162">
        <v>0</v>
      </c>
      <c r="V25" s="162">
        <v>0</v>
      </c>
      <c r="W25" s="162">
        <v>0</v>
      </c>
      <c r="X25" s="162">
        <v>0</v>
      </c>
      <c r="Y25" s="162">
        <v>0</v>
      </c>
      <c r="Z25" s="162">
        <v>0</v>
      </c>
      <c r="AA25" s="162">
        <v>0</v>
      </c>
      <c r="AB25" s="162">
        <v>0</v>
      </c>
      <c r="AC25" s="162">
        <v>0</v>
      </c>
      <c r="AD25" s="162">
        <v>0</v>
      </c>
      <c r="AE25" s="162">
        <v>0</v>
      </c>
      <c r="AF25" s="162">
        <v>0</v>
      </c>
      <c r="AG25" s="162"/>
      <c r="AH25" s="296">
        <v>0</v>
      </c>
      <c r="AI25" s="184"/>
    </row>
    <row r="26" spans="2:35" x14ac:dyDescent="0.5">
      <c r="B26" s="115" t="s">
        <v>130</v>
      </c>
      <c r="C26" s="162">
        <v>0</v>
      </c>
      <c r="D26" s="162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  <c r="L26" s="162">
        <v>0</v>
      </c>
      <c r="M26" s="162">
        <v>0</v>
      </c>
      <c r="N26" s="162">
        <v>0</v>
      </c>
      <c r="O26" s="162">
        <v>0</v>
      </c>
      <c r="P26" s="162">
        <v>0</v>
      </c>
      <c r="Q26" s="162">
        <v>0</v>
      </c>
      <c r="R26" s="162">
        <v>0</v>
      </c>
      <c r="S26" s="162">
        <v>0</v>
      </c>
      <c r="T26" s="162">
        <v>0</v>
      </c>
      <c r="U26" s="162">
        <v>0</v>
      </c>
      <c r="V26" s="162">
        <v>0</v>
      </c>
      <c r="W26" s="162">
        <v>0</v>
      </c>
      <c r="X26" s="162">
        <v>0</v>
      </c>
      <c r="Y26" s="162">
        <v>0</v>
      </c>
      <c r="Z26" s="162">
        <v>0</v>
      </c>
      <c r="AA26" s="162">
        <v>0</v>
      </c>
      <c r="AB26" s="162">
        <v>0</v>
      </c>
      <c r="AC26" s="162">
        <v>0</v>
      </c>
      <c r="AD26" s="162">
        <v>0</v>
      </c>
      <c r="AE26" s="162">
        <v>0</v>
      </c>
      <c r="AF26" s="162">
        <v>0</v>
      </c>
      <c r="AG26" s="162"/>
      <c r="AH26" s="296">
        <v>0</v>
      </c>
      <c r="AI26" s="184"/>
    </row>
    <row r="27" spans="2:35" x14ac:dyDescent="0.5">
      <c r="B27" s="115" t="s">
        <v>114</v>
      </c>
      <c r="C27" s="162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  <c r="P27" s="162">
        <v>0</v>
      </c>
      <c r="Q27" s="162">
        <v>0</v>
      </c>
      <c r="R27" s="162">
        <v>0</v>
      </c>
      <c r="S27" s="162">
        <v>0</v>
      </c>
      <c r="T27" s="162">
        <v>0</v>
      </c>
      <c r="U27" s="162">
        <v>0</v>
      </c>
      <c r="V27" s="162">
        <v>0</v>
      </c>
      <c r="W27" s="162">
        <v>0</v>
      </c>
      <c r="X27" s="162">
        <v>0</v>
      </c>
      <c r="Y27" s="162">
        <v>0</v>
      </c>
      <c r="Z27" s="162">
        <v>0</v>
      </c>
      <c r="AA27" s="162">
        <v>0</v>
      </c>
      <c r="AB27" s="162">
        <v>0</v>
      </c>
      <c r="AC27" s="162">
        <v>0</v>
      </c>
      <c r="AD27" s="162">
        <v>0</v>
      </c>
      <c r="AE27" s="162">
        <v>0</v>
      </c>
      <c r="AF27" s="162">
        <v>0</v>
      </c>
      <c r="AG27" s="162"/>
      <c r="AH27" s="296">
        <v>0</v>
      </c>
      <c r="AI27" s="184"/>
    </row>
    <row r="28" spans="2:35" x14ac:dyDescent="0.5">
      <c r="B28" s="115" t="s">
        <v>131</v>
      </c>
      <c r="C28" s="162">
        <v>0</v>
      </c>
      <c r="D28" s="162">
        <v>0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>
        <v>0</v>
      </c>
      <c r="N28" s="162">
        <v>0</v>
      </c>
      <c r="O28" s="162">
        <v>0</v>
      </c>
      <c r="P28" s="162">
        <v>0</v>
      </c>
      <c r="Q28" s="162">
        <v>0</v>
      </c>
      <c r="R28" s="162">
        <v>0</v>
      </c>
      <c r="S28" s="162">
        <v>0</v>
      </c>
      <c r="T28" s="162">
        <v>0</v>
      </c>
      <c r="U28" s="162">
        <v>0</v>
      </c>
      <c r="V28" s="162">
        <v>0</v>
      </c>
      <c r="W28" s="162">
        <v>0</v>
      </c>
      <c r="X28" s="162">
        <v>0</v>
      </c>
      <c r="Y28" s="162">
        <v>0</v>
      </c>
      <c r="Z28" s="162">
        <v>0</v>
      </c>
      <c r="AA28" s="162">
        <v>0</v>
      </c>
      <c r="AB28" s="162">
        <v>0</v>
      </c>
      <c r="AC28" s="162">
        <v>0</v>
      </c>
      <c r="AD28" s="162">
        <v>0</v>
      </c>
      <c r="AE28" s="162">
        <v>0</v>
      </c>
      <c r="AF28" s="162">
        <v>0</v>
      </c>
      <c r="AG28" s="162"/>
      <c r="AH28" s="296">
        <v>0</v>
      </c>
      <c r="AI28" s="184"/>
    </row>
    <row r="29" spans="2:35" x14ac:dyDescent="0.5">
      <c r="B29" s="115" t="s">
        <v>132</v>
      </c>
      <c r="C29" s="162">
        <v>0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  <c r="O29" s="162">
        <v>0</v>
      </c>
      <c r="P29" s="162">
        <v>0</v>
      </c>
      <c r="Q29" s="162">
        <v>0</v>
      </c>
      <c r="R29" s="162">
        <v>0</v>
      </c>
      <c r="S29" s="162">
        <v>0</v>
      </c>
      <c r="T29" s="162">
        <v>0</v>
      </c>
      <c r="U29" s="162">
        <v>0</v>
      </c>
      <c r="V29" s="162">
        <v>0</v>
      </c>
      <c r="W29" s="162">
        <v>0</v>
      </c>
      <c r="X29" s="162">
        <v>0</v>
      </c>
      <c r="Y29" s="162">
        <v>0</v>
      </c>
      <c r="Z29" s="162">
        <v>0</v>
      </c>
      <c r="AA29" s="162">
        <v>0</v>
      </c>
      <c r="AB29" s="162">
        <v>0</v>
      </c>
      <c r="AC29" s="162">
        <v>0</v>
      </c>
      <c r="AD29" s="162">
        <v>0</v>
      </c>
      <c r="AE29" s="162">
        <v>0</v>
      </c>
      <c r="AF29" s="162">
        <v>0</v>
      </c>
      <c r="AG29" s="162"/>
      <c r="AH29" s="296">
        <v>0</v>
      </c>
      <c r="AI29" s="184"/>
    </row>
    <row r="30" spans="2:35" x14ac:dyDescent="0.5">
      <c r="B30" s="115" t="s">
        <v>133</v>
      </c>
      <c r="C30" s="162">
        <v>0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>
        <v>0</v>
      </c>
      <c r="N30" s="162">
        <v>0</v>
      </c>
      <c r="O30" s="162">
        <v>0</v>
      </c>
      <c r="P30" s="162">
        <v>0</v>
      </c>
      <c r="Q30" s="162">
        <v>0</v>
      </c>
      <c r="R30" s="162">
        <v>0</v>
      </c>
      <c r="S30" s="162">
        <v>0</v>
      </c>
      <c r="T30" s="162">
        <v>0</v>
      </c>
      <c r="U30" s="162">
        <v>0</v>
      </c>
      <c r="V30" s="162">
        <v>0</v>
      </c>
      <c r="W30" s="162">
        <v>0</v>
      </c>
      <c r="X30" s="162">
        <v>0</v>
      </c>
      <c r="Y30" s="162">
        <v>0</v>
      </c>
      <c r="Z30" s="162">
        <v>0</v>
      </c>
      <c r="AA30" s="162">
        <v>0</v>
      </c>
      <c r="AB30" s="162">
        <v>0</v>
      </c>
      <c r="AC30" s="162">
        <v>0</v>
      </c>
      <c r="AD30" s="162">
        <v>0</v>
      </c>
      <c r="AE30" s="162">
        <v>0</v>
      </c>
      <c r="AF30" s="162">
        <v>0</v>
      </c>
      <c r="AG30" s="162"/>
      <c r="AH30" s="296">
        <v>0</v>
      </c>
      <c r="AI30" s="184"/>
    </row>
    <row r="31" spans="2:35" x14ac:dyDescent="0.5">
      <c r="B31" s="115" t="s">
        <v>134</v>
      </c>
      <c r="C31" s="162">
        <v>0</v>
      </c>
      <c r="D31" s="162">
        <v>0</v>
      </c>
      <c r="E31" s="162">
        <v>0</v>
      </c>
      <c r="F31" s="162">
        <v>0</v>
      </c>
      <c r="G31" s="162">
        <v>0</v>
      </c>
      <c r="H31" s="162">
        <v>0</v>
      </c>
      <c r="I31" s="162">
        <v>0</v>
      </c>
      <c r="J31" s="162">
        <v>0</v>
      </c>
      <c r="K31" s="162">
        <v>0</v>
      </c>
      <c r="L31" s="162">
        <v>0</v>
      </c>
      <c r="M31" s="162">
        <v>0</v>
      </c>
      <c r="N31" s="162">
        <v>0</v>
      </c>
      <c r="O31" s="162">
        <v>0</v>
      </c>
      <c r="P31" s="162">
        <v>0</v>
      </c>
      <c r="Q31" s="162">
        <v>0</v>
      </c>
      <c r="R31" s="162">
        <v>0</v>
      </c>
      <c r="S31" s="162">
        <v>0</v>
      </c>
      <c r="T31" s="162">
        <v>0</v>
      </c>
      <c r="U31" s="162">
        <v>0</v>
      </c>
      <c r="V31" s="162">
        <v>0</v>
      </c>
      <c r="W31" s="162">
        <v>0</v>
      </c>
      <c r="X31" s="162">
        <v>0</v>
      </c>
      <c r="Y31" s="162">
        <v>0</v>
      </c>
      <c r="Z31" s="162">
        <v>0</v>
      </c>
      <c r="AA31" s="162">
        <v>0</v>
      </c>
      <c r="AB31" s="162">
        <v>0</v>
      </c>
      <c r="AC31" s="162">
        <v>0</v>
      </c>
      <c r="AD31" s="162">
        <v>0</v>
      </c>
      <c r="AE31" s="162">
        <v>0</v>
      </c>
      <c r="AF31" s="162">
        <v>0</v>
      </c>
      <c r="AG31" s="162"/>
      <c r="AH31" s="296">
        <v>0</v>
      </c>
      <c r="AI31" s="184"/>
    </row>
    <row r="32" spans="2:35" x14ac:dyDescent="0.5">
      <c r="B32" s="115" t="s">
        <v>161</v>
      </c>
      <c r="C32" s="162">
        <v>0</v>
      </c>
      <c r="D32" s="162">
        <v>0</v>
      </c>
      <c r="E32" s="162">
        <v>0</v>
      </c>
      <c r="F32" s="162">
        <v>0</v>
      </c>
      <c r="G32" s="162">
        <v>0</v>
      </c>
      <c r="H32" s="162">
        <v>0</v>
      </c>
      <c r="I32" s="162">
        <v>0</v>
      </c>
      <c r="J32" s="162">
        <v>0</v>
      </c>
      <c r="K32" s="162">
        <v>0</v>
      </c>
      <c r="L32" s="162">
        <v>0</v>
      </c>
      <c r="M32" s="162">
        <v>0</v>
      </c>
      <c r="N32" s="162">
        <v>0</v>
      </c>
      <c r="O32" s="162">
        <v>0</v>
      </c>
      <c r="P32" s="162">
        <v>0</v>
      </c>
      <c r="Q32" s="162">
        <v>0</v>
      </c>
      <c r="R32" s="162">
        <v>0</v>
      </c>
      <c r="S32" s="162">
        <v>0</v>
      </c>
      <c r="T32" s="162">
        <v>0</v>
      </c>
      <c r="U32" s="162">
        <v>0</v>
      </c>
      <c r="V32" s="162">
        <v>0</v>
      </c>
      <c r="W32" s="162">
        <v>0</v>
      </c>
      <c r="X32" s="162">
        <v>0</v>
      </c>
      <c r="Y32" s="162">
        <v>0</v>
      </c>
      <c r="Z32" s="162">
        <v>0</v>
      </c>
      <c r="AA32" s="162">
        <v>0</v>
      </c>
      <c r="AB32" s="162">
        <v>0</v>
      </c>
      <c r="AC32" s="162">
        <v>0</v>
      </c>
      <c r="AD32" s="162">
        <v>0</v>
      </c>
      <c r="AE32" s="162">
        <v>0</v>
      </c>
      <c r="AF32" s="162">
        <v>0</v>
      </c>
      <c r="AG32" s="162"/>
      <c r="AH32" s="296">
        <v>0</v>
      </c>
      <c r="AI32" s="184"/>
    </row>
    <row r="33" spans="2:35" ht="24.6" customHeight="1" x14ac:dyDescent="0.5">
      <c r="B33" s="115" t="s">
        <v>135</v>
      </c>
      <c r="C33" s="162">
        <v>0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  <c r="P33" s="162">
        <v>0</v>
      </c>
      <c r="Q33" s="162">
        <v>0</v>
      </c>
      <c r="R33" s="162">
        <v>0</v>
      </c>
      <c r="S33" s="162">
        <v>0</v>
      </c>
      <c r="T33" s="162">
        <v>0</v>
      </c>
      <c r="U33" s="162">
        <v>0</v>
      </c>
      <c r="V33" s="162">
        <v>0</v>
      </c>
      <c r="W33" s="162">
        <v>0</v>
      </c>
      <c r="X33" s="162">
        <v>0</v>
      </c>
      <c r="Y33" s="162">
        <v>0</v>
      </c>
      <c r="Z33" s="162">
        <v>0</v>
      </c>
      <c r="AA33" s="162">
        <v>0</v>
      </c>
      <c r="AB33" s="162">
        <v>0</v>
      </c>
      <c r="AC33" s="162">
        <v>0</v>
      </c>
      <c r="AD33" s="162">
        <v>0</v>
      </c>
      <c r="AE33" s="162">
        <v>0</v>
      </c>
      <c r="AF33" s="162">
        <v>0</v>
      </c>
      <c r="AG33" s="162"/>
      <c r="AH33" s="296">
        <v>0</v>
      </c>
      <c r="AI33" s="184"/>
    </row>
    <row r="34" spans="2:35" hidden="1" x14ac:dyDescent="0.5">
      <c r="B34" s="114"/>
      <c r="C34" s="162"/>
      <c r="D34" s="162"/>
      <c r="E34" s="162"/>
      <c r="F34" s="162"/>
      <c r="G34" s="162"/>
      <c r="H34" s="162"/>
      <c r="I34" s="162"/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2">
        <v>0</v>
      </c>
      <c r="P34" s="162">
        <v>0</v>
      </c>
      <c r="Q34" s="162">
        <v>0</v>
      </c>
      <c r="R34" s="162">
        <v>0</v>
      </c>
      <c r="S34" s="162">
        <v>0</v>
      </c>
      <c r="T34" s="162">
        <v>0</v>
      </c>
      <c r="U34" s="162">
        <v>0</v>
      </c>
      <c r="V34" s="162">
        <v>0</v>
      </c>
      <c r="W34" s="162">
        <v>0</v>
      </c>
      <c r="X34" s="162">
        <v>0</v>
      </c>
      <c r="Y34" s="162">
        <v>0</v>
      </c>
      <c r="Z34" s="162">
        <v>0</v>
      </c>
      <c r="AA34" s="162">
        <v>0</v>
      </c>
      <c r="AB34" s="162">
        <v>0</v>
      </c>
      <c r="AC34" s="162">
        <v>0</v>
      </c>
      <c r="AD34" s="162">
        <v>0</v>
      </c>
      <c r="AE34" s="162">
        <v>0</v>
      </c>
      <c r="AF34" s="162">
        <v>0</v>
      </c>
      <c r="AG34" s="162">
        <v>0</v>
      </c>
      <c r="AH34" s="296">
        <v>0</v>
      </c>
      <c r="AI34" s="184"/>
    </row>
    <row r="35" spans="2:35" x14ac:dyDescent="0.5">
      <c r="B35" s="114" t="s">
        <v>60</v>
      </c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  <c r="P35" s="162">
        <v>0</v>
      </c>
      <c r="Q35" s="162">
        <v>0</v>
      </c>
      <c r="R35" s="162">
        <v>0</v>
      </c>
      <c r="S35" s="162">
        <v>0</v>
      </c>
      <c r="T35" s="162">
        <v>0</v>
      </c>
      <c r="U35" s="162">
        <v>0</v>
      </c>
      <c r="V35" s="162">
        <v>0</v>
      </c>
      <c r="W35" s="162">
        <v>0</v>
      </c>
      <c r="X35" s="162">
        <v>0</v>
      </c>
      <c r="Y35" s="162">
        <v>0</v>
      </c>
      <c r="Z35" s="162">
        <v>0</v>
      </c>
      <c r="AA35" s="162">
        <v>0</v>
      </c>
      <c r="AB35" s="162">
        <v>0</v>
      </c>
      <c r="AC35" s="162">
        <v>0</v>
      </c>
      <c r="AD35" s="162">
        <v>0</v>
      </c>
      <c r="AE35" s="162">
        <v>0</v>
      </c>
      <c r="AF35" s="162">
        <v>0</v>
      </c>
      <c r="AG35" s="162">
        <v>0</v>
      </c>
      <c r="AH35" s="296">
        <v>0</v>
      </c>
      <c r="AI35" s="184"/>
    </row>
    <row r="36" spans="2:35" x14ac:dyDescent="0.5">
      <c r="B36" s="114" t="s">
        <v>185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x14ac:dyDescent="0.5">
      <c r="B37" s="114" t="s">
        <v>183</v>
      </c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  <c r="P37" s="162">
        <v>0</v>
      </c>
      <c r="Q37" s="162">
        <v>0</v>
      </c>
      <c r="R37" s="162">
        <v>0</v>
      </c>
      <c r="S37" s="162">
        <v>0</v>
      </c>
      <c r="T37" s="162">
        <v>0</v>
      </c>
      <c r="U37" s="162">
        <v>0</v>
      </c>
      <c r="V37" s="162">
        <v>0</v>
      </c>
      <c r="W37" s="162">
        <v>0</v>
      </c>
      <c r="X37" s="162">
        <v>0</v>
      </c>
      <c r="Y37" s="162">
        <v>0</v>
      </c>
      <c r="Z37" s="162">
        <v>0</v>
      </c>
      <c r="AA37" s="162">
        <v>0</v>
      </c>
      <c r="AB37" s="162">
        <v>0</v>
      </c>
      <c r="AC37" s="162">
        <v>0</v>
      </c>
      <c r="AD37" s="162">
        <v>0</v>
      </c>
      <c r="AE37" s="162"/>
      <c r="AF37" s="162"/>
      <c r="AG37" s="162"/>
      <c r="AH37" s="296"/>
      <c r="AI37" s="184"/>
    </row>
    <row r="38" spans="2:35" x14ac:dyDescent="0.5">
      <c r="B38" s="114" t="s">
        <v>257</v>
      </c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2">
        <v>0</v>
      </c>
      <c r="P38" s="162">
        <v>0</v>
      </c>
      <c r="Q38" s="162">
        <v>0</v>
      </c>
      <c r="R38" s="162">
        <v>0</v>
      </c>
      <c r="S38" s="162">
        <v>0</v>
      </c>
      <c r="T38" s="162">
        <v>0</v>
      </c>
      <c r="U38" s="162">
        <v>0</v>
      </c>
      <c r="V38" s="162">
        <v>0</v>
      </c>
      <c r="W38" s="162">
        <v>0</v>
      </c>
      <c r="X38" s="162">
        <v>0</v>
      </c>
      <c r="Y38" s="162">
        <v>0</v>
      </c>
      <c r="Z38" s="162">
        <v>0</v>
      </c>
      <c r="AA38" s="162">
        <v>0</v>
      </c>
      <c r="AB38" s="162">
        <v>0</v>
      </c>
      <c r="AC38" s="162">
        <v>0</v>
      </c>
      <c r="AD38" s="162">
        <v>0</v>
      </c>
      <c r="AE38" s="162">
        <v>0</v>
      </c>
      <c r="AF38" s="162">
        <v>0</v>
      </c>
      <c r="AG38" s="162">
        <v>0</v>
      </c>
      <c r="AH38" s="296"/>
      <c r="AI38" s="184"/>
    </row>
    <row r="39" spans="2:35" x14ac:dyDescent="0.5">
      <c r="B39" s="114" t="s">
        <v>184</v>
      </c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  <c r="P39" s="162">
        <v>0</v>
      </c>
      <c r="Q39" s="162">
        <v>0</v>
      </c>
      <c r="R39" s="162">
        <v>0</v>
      </c>
      <c r="S39" s="162">
        <v>0</v>
      </c>
      <c r="T39" s="162">
        <v>0</v>
      </c>
      <c r="U39" s="162">
        <v>0</v>
      </c>
      <c r="V39" s="162">
        <v>0</v>
      </c>
      <c r="W39" s="162">
        <v>0</v>
      </c>
      <c r="X39" s="162">
        <v>0</v>
      </c>
      <c r="Y39" s="162">
        <v>0</v>
      </c>
      <c r="Z39" s="162">
        <v>0</v>
      </c>
      <c r="AA39" s="162">
        <v>0</v>
      </c>
      <c r="AB39" s="162">
        <v>0</v>
      </c>
      <c r="AC39" s="162">
        <v>0</v>
      </c>
      <c r="AD39" s="162">
        <v>0</v>
      </c>
      <c r="AE39" s="162"/>
      <c r="AF39" s="162"/>
      <c r="AG39" s="162"/>
      <c r="AH39" s="296"/>
      <c r="AI39" s="184"/>
    </row>
    <row r="40" spans="2:35" x14ac:dyDescent="0.5">
      <c r="B40" s="120" t="s">
        <v>6</v>
      </c>
      <c r="C40" s="185">
        <v>0</v>
      </c>
      <c r="D40" s="185">
        <v>0</v>
      </c>
      <c r="E40" s="185">
        <v>0</v>
      </c>
      <c r="F40" s="185">
        <v>0</v>
      </c>
      <c r="G40" s="185">
        <v>0</v>
      </c>
      <c r="H40" s="185">
        <v>0</v>
      </c>
      <c r="I40" s="185">
        <v>0</v>
      </c>
      <c r="J40" s="185">
        <v>0</v>
      </c>
      <c r="K40" s="185">
        <v>0</v>
      </c>
      <c r="L40" s="185">
        <v>0</v>
      </c>
      <c r="M40" s="185">
        <v>0</v>
      </c>
      <c r="N40" s="185">
        <v>0</v>
      </c>
      <c r="O40" s="185">
        <v>0</v>
      </c>
      <c r="P40" s="185">
        <v>0</v>
      </c>
      <c r="Q40" s="185">
        <v>0</v>
      </c>
      <c r="R40" s="185">
        <v>0</v>
      </c>
      <c r="S40" s="185">
        <v>0</v>
      </c>
      <c r="T40" s="185">
        <v>0</v>
      </c>
      <c r="U40" s="185">
        <v>0</v>
      </c>
      <c r="V40" s="185">
        <v>0</v>
      </c>
      <c r="W40" s="185">
        <v>0</v>
      </c>
      <c r="X40" s="185">
        <v>0</v>
      </c>
      <c r="Y40" s="185">
        <v>0</v>
      </c>
      <c r="Z40" s="185">
        <v>0</v>
      </c>
      <c r="AA40" s="185">
        <v>0</v>
      </c>
      <c r="AB40" s="185">
        <v>0</v>
      </c>
      <c r="AC40" s="185">
        <v>0</v>
      </c>
      <c r="AD40" s="185">
        <v>0</v>
      </c>
      <c r="AE40" s="185"/>
      <c r="AF40" s="185"/>
      <c r="AG40" s="185"/>
      <c r="AH40" s="185">
        <v>0</v>
      </c>
      <c r="AI40" s="297">
        <v>0</v>
      </c>
    </row>
    <row r="41" spans="2:35" x14ac:dyDescent="0.5">
      <c r="B41" s="122" t="s">
        <v>8</v>
      </c>
      <c r="C41" s="186">
        <v>0</v>
      </c>
      <c r="D41" s="186">
        <v>0</v>
      </c>
      <c r="E41" s="186">
        <v>0</v>
      </c>
      <c r="F41" s="186">
        <v>0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0</v>
      </c>
      <c r="O41" s="186">
        <v>0</v>
      </c>
      <c r="P41" s="186">
        <v>0</v>
      </c>
      <c r="Q41" s="186">
        <v>0</v>
      </c>
      <c r="R41" s="186">
        <v>0</v>
      </c>
      <c r="S41" s="186">
        <v>0</v>
      </c>
      <c r="T41" s="186">
        <v>0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  <c r="Z41" s="186">
        <v>0</v>
      </c>
      <c r="AA41" s="186">
        <v>0</v>
      </c>
      <c r="AB41" s="186">
        <v>0</v>
      </c>
      <c r="AC41" s="186">
        <v>0</v>
      </c>
      <c r="AD41" s="186">
        <v>0</v>
      </c>
      <c r="AE41" s="186">
        <v>0</v>
      </c>
      <c r="AF41" s="186">
        <v>0</v>
      </c>
      <c r="AG41" s="186">
        <v>0</v>
      </c>
      <c r="AH41" s="186">
        <v>0</v>
      </c>
      <c r="AI41" s="298">
        <v>0</v>
      </c>
    </row>
    <row r="42" spans="2:35" x14ac:dyDescent="0.5"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  <c r="AB42" s="299"/>
      <c r="AC42" s="299"/>
      <c r="AD42" s="299"/>
      <c r="AE42" s="299"/>
      <c r="AF42" s="299"/>
      <c r="AG42" s="184"/>
      <c r="AH42" s="184"/>
      <c r="AI42" s="184"/>
    </row>
    <row r="48" spans="2:35" hidden="1" x14ac:dyDescent="0.5">
      <c r="C48" s="109">
        <v>20.46</v>
      </c>
      <c r="D48" s="109" t="s">
        <v>154</v>
      </c>
      <c r="E48" s="109" t="s">
        <v>154</v>
      </c>
      <c r="F48" s="109" t="s">
        <v>154</v>
      </c>
      <c r="G48" s="109" t="s">
        <v>154</v>
      </c>
      <c r="H48" s="109" t="s">
        <v>154</v>
      </c>
      <c r="I48" s="109" t="s">
        <v>154</v>
      </c>
      <c r="J48" s="109" t="s">
        <v>154</v>
      </c>
      <c r="K48" s="109">
        <v>52.88</v>
      </c>
      <c r="L48" s="109">
        <v>19.100000000000001</v>
      </c>
      <c r="M48" s="109">
        <v>20.7</v>
      </c>
      <c r="N48" s="109" t="s">
        <v>154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154</v>
      </c>
      <c r="U48" s="109" t="s">
        <v>154</v>
      </c>
      <c r="V48" s="109">
        <v>20.89</v>
      </c>
      <c r="W48" s="109" t="s">
        <v>154</v>
      </c>
      <c r="X48" s="109" t="s">
        <v>154</v>
      </c>
      <c r="Y48" s="109" t="s">
        <v>154</v>
      </c>
      <c r="Z48" s="109" t="s">
        <v>154</v>
      </c>
      <c r="AA48" s="109" t="s">
        <v>154</v>
      </c>
      <c r="AB48" s="109" t="s">
        <v>154</v>
      </c>
      <c r="AC48" s="109" t="s">
        <v>154</v>
      </c>
      <c r="AD48" s="109" t="s">
        <v>154</v>
      </c>
      <c r="AE48" s="109" t="s">
        <v>154</v>
      </c>
      <c r="AF48" s="109" t="s">
        <v>154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36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topLeftCell="A111" zoomScale="70" zoomScaleNormal="70" workbookViewId="0">
      <selection activeCell="B130" sqref="B130"/>
    </sheetView>
  </sheetViews>
  <sheetFormatPr baseColWidth="10" defaultColWidth="17" defaultRowHeight="13.2" outlineLevelRow="2" x14ac:dyDescent="0.25"/>
  <cols>
    <col min="1" max="1" width="5.8984375" style="196" customWidth="1"/>
    <col min="2" max="2" width="11.59765625" style="220" customWidth="1"/>
    <col min="3" max="3" width="26.09765625" style="233" bestFit="1" customWidth="1"/>
    <col min="4" max="4" width="10" style="222" customWidth="1"/>
    <col min="5" max="5" width="10" style="223" customWidth="1"/>
    <col min="6" max="21" width="10" style="222" customWidth="1"/>
    <col min="22" max="22" width="11.5" style="222" bestFit="1" customWidth="1"/>
    <col min="23" max="24" width="11" style="222" bestFit="1" customWidth="1"/>
    <col min="25" max="25" width="11.3984375" style="222" bestFit="1" customWidth="1"/>
    <col min="26" max="33" width="10" style="222" customWidth="1"/>
    <col min="34" max="34" width="13.5" style="196" customWidth="1"/>
    <col min="35" max="16384" width="17" style="196"/>
  </cols>
  <sheetData>
    <row r="1" spans="1:34" ht="13.8" thickBot="1" x14ac:dyDescent="0.3">
      <c r="A1" s="460" t="s">
        <v>191</v>
      </c>
      <c r="B1" s="192" t="s">
        <v>192</v>
      </c>
      <c r="C1" s="193"/>
      <c r="D1" s="194">
        <v>45139</v>
      </c>
      <c r="E1" s="195">
        <v>45140</v>
      </c>
      <c r="F1" s="194">
        <v>45141</v>
      </c>
      <c r="G1" s="194">
        <v>45142</v>
      </c>
      <c r="H1" s="194">
        <v>45143</v>
      </c>
      <c r="I1" s="194">
        <v>45144</v>
      </c>
      <c r="J1" s="194">
        <v>45145</v>
      </c>
      <c r="K1" s="194">
        <v>45146</v>
      </c>
      <c r="L1" s="194">
        <v>45147</v>
      </c>
      <c r="M1" s="194">
        <v>45148</v>
      </c>
      <c r="N1" s="194">
        <v>45149</v>
      </c>
      <c r="O1" s="194">
        <v>45150</v>
      </c>
      <c r="P1" s="194">
        <v>45151</v>
      </c>
      <c r="Q1" s="194">
        <v>45152</v>
      </c>
      <c r="R1" s="194">
        <v>45153</v>
      </c>
      <c r="S1" s="194">
        <v>45154</v>
      </c>
      <c r="T1" s="194">
        <v>45155</v>
      </c>
      <c r="U1" s="194">
        <v>45156</v>
      </c>
      <c r="V1" s="194">
        <v>45157</v>
      </c>
      <c r="W1" s="194">
        <v>45158</v>
      </c>
      <c r="X1" s="194">
        <v>45159</v>
      </c>
      <c r="Y1" s="194">
        <v>45160</v>
      </c>
      <c r="Z1" s="194">
        <v>45161</v>
      </c>
      <c r="AA1" s="194">
        <v>45162</v>
      </c>
      <c r="AB1" s="194">
        <v>45163</v>
      </c>
      <c r="AC1" s="194">
        <v>45164</v>
      </c>
      <c r="AD1" s="194">
        <v>45165</v>
      </c>
      <c r="AE1" s="194">
        <v>45166</v>
      </c>
      <c r="AF1" s="194">
        <v>45167</v>
      </c>
      <c r="AG1" s="194">
        <v>45168</v>
      </c>
      <c r="AH1" s="194">
        <v>45169</v>
      </c>
    </row>
    <row r="2" spans="1:34" outlineLevel="1" x14ac:dyDescent="0.25">
      <c r="A2" s="460"/>
      <c r="B2" s="461" t="s">
        <v>193</v>
      </c>
      <c r="C2" s="197" t="s">
        <v>194</v>
      </c>
      <c r="D2" s="198" t="s">
        <v>304</v>
      </c>
      <c r="E2" s="198" t="s">
        <v>304</v>
      </c>
      <c r="F2" s="198" t="s">
        <v>304</v>
      </c>
      <c r="G2" s="198" t="s">
        <v>310</v>
      </c>
      <c r="H2" s="198" t="s">
        <v>314</v>
      </c>
      <c r="I2" s="198" t="s">
        <v>313</v>
      </c>
      <c r="J2" s="198" t="s">
        <v>307</v>
      </c>
      <c r="K2" s="198" t="s">
        <v>304</v>
      </c>
      <c r="L2" s="198" t="s">
        <v>304</v>
      </c>
      <c r="M2" s="198" t="s">
        <v>304</v>
      </c>
      <c r="N2" s="198" t="s">
        <v>312</v>
      </c>
      <c r="O2" s="198" t="s">
        <v>313</v>
      </c>
      <c r="P2" s="198" t="s">
        <v>304</v>
      </c>
      <c r="Q2" s="198" t="s">
        <v>309</v>
      </c>
      <c r="R2" s="198" t="s">
        <v>304</v>
      </c>
      <c r="S2" s="198" t="s">
        <v>307</v>
      </c>
      <c r="T2" s="198" t="s">
        <v>307</v>
      </c>
      <c r="U2" s="198" t="s">
        <v>307</v>
      </c>
      <c r="V2" s="198" t="s">
        <v>307</v>
      </c>
      <c r="W2" s="198" t="s">
        <v>304</v>
      </c>
      <c r="X2" s="198" t="s">
        <v>307</v>
      </c>
      <c r="Y2" s="198" t="s">
        <v>314</v>
      </c>
      <c r="Z2" s="198" t="s">
        <v>314</v>
      </c>
      <c r="AA2" s="198" t="s">
        <v>314</v>
      </c>
      <c r="AB2" s="198" t="s">
        <v>314</v>
      </c>
      <c r="AC2" s="198" t="s">
        <v>314</v>
      </c>
      <c r="AD2" s="198" t="s">
        <v>304</v>
      </c>
      <c r="AE2" s="198" t="s">
        <v>314</v>
      </c>
      <c r="AF2" s="198" t="s">
        <v>312</v>
      </c>
      <c r="AG2" s="198" t="s">
        <v>313</v>
      </c>
      <c r="AH2" s="198" t="s">
        <v>304</v>
      </c>
    </row>
    <row r="3" spans="1:34" outlineLevel="1" x14ac:dyDescent="0.25">
      <c r="A3" s="460"/>
      <c r="B3" s="462"/>
      <c r="C3" s="199" t="s">
        <v>195</v>
      </c>
      <c r="D3" s="200">
        <v>25.222221219981197</v>
      </c>
      <c r="E3" s="200">
        <v>25.981133477973945</v>
      </c>
      <c r="F3" s="203">
        <v>23.358491826965682</v>
      </c>
      <c r="G3" s="200">
        <v>22.327101709249447</v>
      </c>
      <c r="H3" s="200">
        <v>19.962615843849651</v>
      </c>
      <c r="I3" s="200">
        <v>21.770641535161872</v>
      </c>
      <c r="J3" s="200">
        <v>23.74999989888498</v>
      </c>
      <c r="K3" s="200">
        <v>25.929203649239007</v>
      </c>
      <c r="L3" s="200">
        <v>24.008772231094948</v>
      </c>
      <c r="M3" s="200">
        <v>24.945945624455302</v>
      </c>
      <c r="N3" s="200">
        <v>21.284403017941653</v>
      </c>
      <c r="O3" s="200">
        <v>19.724770038178686</v>
      </c>
      <c r="P3" s="200">
        <v>24.302751549365276</v>
      </c>
      <c r="Q3" s="200">
        <v>23.738738432805967</v>
      </c>
      <c r="R3" s="200">
        <v>25.399998990694723</v>
      </c>
      <c r="S3" s="200">
        <v>23.26785704379483</v>
      </c>
      <c r="T3" s="200">
        <v>23.432432130447182</v>
      </c>
      <c r="U3" s="200">
        <v>23.29999949498611</v>
      </c>
      <c r="V3" s="200">
        <v>22.918181321443615</v>
      </c>
      <c r="W3" s="200">
        <v>23.873873566199549</v>
      </c>
      <c r="X3" s="200">
        <v>22.828828534622513</v>
      </c>
      <c r="Y3" s="200">
        <v>23.558558254947854</v>
      </c>
      <c r="Z3" s="200">
        <v>23.585585281626575</v>
      </c>
      <c r="AA3" s="200">
        <v>20.738738471468437</v>
      </c>
      <c r="AB3" s="200">
        <v>20.991071339202477</v>
      </c>
      <c r="AC3" s="200">
        <v>21.243242969471144</v>
      </c>
      <c r="AD3" s="200">
        <v>25.398147138916457</v>
      </c>
      <c r="AE3" s="200">
        <v>21.663550339908003</v>
      </c>
      <c r="AF3" s="200">
        <v>23.558558254947854</v>
      </c>
      <c r="AG3" s="200">
        <v>24.027776822999709</v>
      </c>
      <c r="AH3" s="200">
        <v>25.346154775845264</v>
      </c>
    </row>
    <row r="4" spans="1:34" outlineLevel="1" x14ac:dyDescent="0.25">
      <c r="A4" s="460"/>
      <c r="B4" s="462"/>
      <c r="C4" s="199" t="s">
        <v>196</v>
      </c>
      <c r="D4" s="201">
        <v>1.0800000429153442</v>
      </c>
      <c r="E4" s="201">
        <v>1.059999942779541</v>
      </c>
      <c r="F4" s="201">
        <v>1.059999942779541</v>
      </c>
      <c r="G4" s="201">
        <v>1.0700000524520874</v>
      </c>
      <c r="H4" s="201">
        <v>1.0700000524520874</v>
      </c>
      <c r="I4" s="201">
        <v>1.0900000333786011</v>
      </c>
      <c r="J4" s="201">
        <v>1.1200000047683716</v>
      </c>
      <c r="K4" s="201">
        <v>1.1299999952316284</v>
      </c>
      <c r="L4" s="201">
        <v>1.1399999856948853</v>
      </c>
      <c r="M4" s="201">
        <v>1.1100000143051147</v>
      </c>
      <c r="N4" s="201">
        <v>1.0900000333786011</v>
      </c>
      <c r="O4" s="201">
        <v>1.0900000333786011</v>
      </c>
      <c r="P4" s="201">
        <v>1.0900000333786011</v>
      </c>
      <c r="Q4" s="201">
        <v>1.1100000143051147</v>
      </c>
      <c r="R4" s="201">
        <v>1.2000000476837158</v>
      </c>
      <c r="S4" s="201">
        <v>1.1200000047683716</v>
      </c>
      <c r="T4" s="201">
        <v>1.1100000143051147</v>
      </c>
      <c r="U4" s="201">
        <v>1.1000000238418579</v>
      </c>
      <c r="V4" s="201">
        <v>1.1000000238418579</v>
      </c>
      <c r="W4" s="201">
        <v>1.1100000143051147</v>
      </c>
      <c r="X4" s="201">
        <v>1.1100000143051147</v>
      </c>
      <c r="Y4" s="201">
        <v>1.1100000143051147</v>
      </c>
      <c r="Z4" s="201">
        <v>1.1100000143051147</v>
      </c>
      <c r="AA4" s="201">
        <v>1.1100000143051147</v>
      </c>
      <c r="AB4" s="201">
        <v>1.1200000047683716</v>
      </c>
      <c r="AC4" s="201">
        <v>1.1100000143051147</v>
      </c>
      <c r="AD4" s="201">
        <v>1.0800000429153442</v>
      </c>
      <c r="AE4" s="201">
        <v>1.0700000524520874</v>
      </c>
      <c r="AF4" s="201">
        <v>1.1100000143051147</v>
      </c>
      <c r="AG4" s="201">
        <v>1.0800000429153442</v>
      </c>
      <c r="AH4" s="201">
        <v>1.0399999618530273</v>
      </c>
    </row>
    <row r="5" spans="1:34" outlineLevel="1" x14ac:dyDescent="0.25">
      <c r="A5" s="460"/>
      <c r="B5" s="462"/>
      <c r="C5" s="199" t="s">
        <v>197</v>
      </c>
      <c r="D5" s="202">
        <v>27.24</v>
      </c>
      <c r="E5" s="202">
        <v>27.54</v>
      </c>
      <c r="F5" s="202">
        <v>24.76</v>
      </c>
      <c r="G5" s="202">
        <v>23.89</v>
      </c>
      <c r="H5" s="202">
        <v>21.36</v>
      </c>
      <c r="I5" s="202">
        <v>23.73</v>
      </c>
      <c r="J5" s="202">
        <v>26.6</v>
      </c>
      <c r="K5" s="202">
        <v>29.3</v>
      </c>
      <c r="L5" s="202">
        <v>27.37</v>
      </c>
      <c r="M5" s="202">
        <v>27.69</v>
      </c>
      <c r="N5" s="202">
        <v>23.2</v>
      </c>
      <c r="O5" s="202">
        <v>21.5</v>
      </c>
      <c r="P5" s="202">
        <v>26.49</v>
      </c>
      <c r="Q5" s="202">
        <v>26.35</v>
      </c>
      <c r="R5" s="202">
        <v>30.48</v>
      </c>
      <c r="S5" s="202">
        <v>26.06</v>
      </c>
      <c r="T5" s="202">
        <v>26.01</v>
      </c>
      <c r="U5" s="202">
        <v>25.63</v>
      </c>
      <c r="V5" s="202">
        <v>25.21</v>
      </c>
      <c r="W5" s="202">
        <v>26.5</v>
      </c>
      <c r="X5" s="202">
        <v>25.34</v>
      </c>
      <c r="Y5" s="202">
        <v>26.15</v>
      </c>
      <c r="Z5" s="202">
        <v>26.18</v>
      </c>
      <c r="AA5" s="202">
        <v>23.02</v>
      </c>
      <c r="AB5" s="202">
        <v>23.51</v>
      </c>
      <c r="AC5" s="202">
        <v>23.58</v>
      </c>
      <c r="AD5" s="202">
        <v>27.43</v>
      </c>
      <c r="AE5" s="202">
        <v>23.18</v>
      </c>
      <c r="AF5" s="202">
        <v>26.15</v>
      </c>
      <c r="AG5" s="202">
        <v>25.95</v>
      </c>
      <c r="AH5" s="202">
        <v>26.36</v>
      </c>
    </row>
    <row r="6" spans="1:34" outlineLevel="1" x14ac:dyDescent="0.25">
      <c r="A6" s="460"/>
      <c r="B6" s="462"/>
      <c r="C6" s="199" t="s">
        <v>198</v>
      </c>
      <c r="D6" s="203">
        <v>139.64999389648438</v>
      </c>
      <c r="E6" s="203">
        <v>101.05999755859375</v>
      </c>
      <c r="F6" s="203">
        <v>95.550003051757813</v>
      </c>
      <c r="G6" s="203">
        <v>108.41000366210938</v>
      </c>
      <c r="H6" s="203">
        <v>106.58000183105469</v>
      </c>
      <c r="I6" s="203">
        <v>136.58999633789063</v>
      </c>
      <c r="J6" s="203">
        <v>160.47999572753906</v>
      </c>
      <c r="K6" s="203">
        <v>192.33000183105469</v>
      </c>
      <c r="L6" s="203">
        <v>194.77999877929688</v>
      </c>
      <c r="M6" s="203">
        <v>158.02999877929688</v>
      </c>
      <c r="N6" s="203">
        <v>96.779998779296875</v>
      </c>
      <c r="O6" s="203">
        <v>80.239997863769531</v>
      </c>
      <c r="P6" s="203">
        <v>101.68000030517578</v>
      </c>
      <c r="Q6" s="203">
        <v>117.59999847412109</v>
      </c>
      <c r="R6" s="203">
        <v>286.04000854492188</v>
      </c>
      <c r="S6" s="203">
        <v>115.15000152587891</v>
      </c>
      <c r="T6" s="203">
        <v>115.15000152587891</v>
      </c>
      <c r="U6" s="203">
        <v>116.37999725341797</v>
      </c>
      <c r="V6" s="203">
        <v>117.59999847412109</v>
      </c>
      <c r="W6" s="203">
        <v>123.73000335693359</v>
      </c>
      <c r="X6" s="203">
        <v>127.40000152587891</v>
      </c>
      <c r="Y6" s="203">
        <v>110.86000061035156</v>
      </c>
      <c r="Z6" s="203">
        <v>108.41000366210938</v>
      </c>
      <c r="AA6" s="203">
        <v>129.24000549316406</v>
      </c>
      <c r="AB6" s="203">
        <v>134.75</v>
      </c>
      <c r="AC6" s="203">
        <v>134.75</v>
      </c>
      <c r="AD6" s="203">
        <v>109.02999877929688</v>
      </c>
      <c r="AE6" s="203">
        <v>107.19000244140625</v>
      </c>
      <c r="AF6" s="203">
        <v>118.20999908447266</v>
      </c>
      <c r="AG6" s="203">
        <v>112.08999633789063</v>
      </c>
      <c r="AH6" s="203">
        <v>67.379997253417969</v>
      </c>
    </row>
    <row r="7" spans="1:34" customFormat="1" ht="15.6" outlineLevel="1" x14ac:dyDescent="0.3">
      <c r="A7" s="460"/>
      <c r="B7" s="462"/>
      <c r="C7" s="204" t="s">
        <v>199</v>
      </c>
      <c r="D7" s="205">
        <v>1.1514343255884094</v>
      </c>
      <c r="E7" s="205">
        <v>0.85832605914552407</v>
      </c>
      <c r="F7" s="205">
        <v>0.72960940627325199</v>
      </c>
      <c r="G7" s="205">
        <v>0.79125529710912856</v>
      </c>
      <c r="H7" s="205">
        <v>0.69551755048985586</v>
      </c>
      <c r="I7" s="205">
        <v>0.97208678896778566</v>
      </c>
      <c r="J7" s="205">
        <v>1.2459466215245614</v>
      </c>
      <c r="K7" s="205">
        <v>1.630238461426315</v>
      </c>
      <c r="L7" s="205">
        <v>1.5287245177952984</v>
      </c>
      <c r="M7" s="205">
        <v>1.2887077156263544</v>
      </c>
      <c r="N7" s="205">
        <v>0.67338278042707767</v>
      </c>
      <c r="O7" s="205">
        <v>0.51738969882209196</v>
      </c>
      <c r="P7" s="205">
        <v>0.80780382730214029</v>
      </c>
      <c r="Q7" s="205">
        <v>0.91259875477615449</v>
      </c>
      <c r="R7" s="205">
        <v>2.3750644669741257</v>
      </c>
      <c r="S7" s="205">
        <v>0.87586113475227889</v>
      </c>
      <c r="T7" s="205">
        <v>0.88205615829380979</v>
      </c>
      <c r="U7" s="205">
        <v>0.88643965246685441</v>
      </c>
      <c r="V7" s="205">
        <v>0.88105371710822467</v>
      </c>
      <c r="W7" s="205">
        <v>0.96563463582621445</v>
      </c>
      <c r="X7" s="205">
        <v>0.95075360309837975</v>
      </c>
      <c r="Y7" s="205">
        <v>0.8537653127066126</v>
      </c>
      <c r="Z7" s="205">
        <v>0.83585498612992515</v>
      </c>
      <c r="AA7" s="205">
        <v>0.87618179092205939</v>
      </c>
      <c r="AB7" s="205">
        <v>0.92465196950081796</v>
      </c>
      <c r="AC7" s="205">
        <v>0.93576007307553588</v>
      </c>
      <c r="AD7" s="205">
        <v>0.90523838816250046</v>
      </c>
      <c r="AE7" s="205">
        <v>0.75909972491915267</v>
      </c>
      <c r="AF7" s="205">
        <v>0.91036980225290942</v>
      </c>
      <c r="AG7" s="205">
        <v>0.88043107972233503</v>
      </c>
      <c r="AH7" s="205">
        <v>0.55828761302832142</v>
      </c>
    </row>
    <row r="8" spans="1:34" outlineLevel="1" collapsed="1" x14ac:dyDescent="0.25">
      <c r="A8" s="460"/>
      <c r="B8" s="462"/>
      <c r="C8" s="199" t="s">
        <v>200</v>
      </c>
      <c r="D8" s="200">
        <v>41.450000762939453</v>
      </c>
      <c r="E8" s="200">
        <v>138.89999389648438</v>
      </c>
      <c r="F8" s="200">
        <v>133.10000610351563</v>
      </c>
      <c r="G8" s="200">
        <v>175.89999389648438</v>
      </c>
      <c r="H8" s="200">
        <v>152.80000305175781</v>
      </c>
      <c r="I8" s="200">
        <v>672.5999755859375</v>
      </c>
      <c r="J8" s="200">
        <v>552.5999755859375</v>
      </c>
      <c r="K8" s="200">
        <v>1110</v>
      </c>
      <c r="L8" s="200">
        <v>1051</v>
      </c>
      <c r="M8" s="200">
        <v>1039</v>
      </c>
      <c r="N8" s="200">
        <v>1265</v>
      </c>
      <c r="O8" s="200">
        <v>1445</v>
      </c>
      <c r="P8" s="200">
        <v>444.39999389648438</v>
      </c>
      <c r="Q8" s="200">
        <v>2091</v>
      </c>
      <c r="R8" s="200">
        <v>956.70001220703125</v>
      </c>
      <c r="S8" s="200">
        <v>1266</v>
      </c>
      <c r="T8" s="200">
        <v>1297</v>
      </c>
      <c r="U8" s="200">
        <v>1209</v>
      </c>
      <c r="V8" s="200">
        <v>1097</v>
      </c>
      <c r="W8" s="200">
        <v>2104</v>
      </c>
      <c r="X8" s="200">
        <v>107.19999694824219</v>
      </c>
      <c r="Y8" s="200">
        <v>1160</v>
      </c>
      <c r="Z8" s="200">
        <v>1037</v>
      </c>
      <c r="AA8" s="200">
        <v>1104</v>
      </c>
      <c r="AB8" s="200">
        <v>1115</v>
      </c>
      <c r="AC8" s="200">
        <v>1117</v>
      </c>
      <c r="AD8" s="200">
        <v>869.79998779296875</v>
      </c>
      <c r="AE8" s="200">
        <v>953.9000244140625</v>
      </c>
      <c r="AF8" s="200">
        <v>1104</v>
      </c>
      <c r="AG8" s="200">
        <v>882.0999755859375</v>
      </c>
      <c r="AH8" s="200">
        <v>676.70001220703125</v>
      </c>
    </row>
    <row r="9" spans="1:34" customFormat="1" ht="16.2" outlineLevel="1" thickBot="1" x14ac:dyDescent="0.35">
      <c r="A9" s="460"/>
      <c r="B9" s="463"/>
      <c r="C9" s="206" t="s">
        <v>201</v>
      </c>
      <c r="D9" s="207">
        <v>1.0454610888112484E-3</v>
      </c>
      <c r="E9" s="207">
        <v>3.6087792815143265E-3</v>
      </c>
      <c r="F9" s="207">
        <v>3.1090154047380518E-3</v>
      </c>
      <c r="G9" s="207">
        <v>3.9273370543831641E-3</v>
      </c>
      <c r="H9" s="207">
        <v>3.0502877618612955E-3</v>
      </c>
      <c r="I9" s="207">
        <v>1.4642932965040073E-2</v>
      </c>
      <c r="J9" s="207">
        <v>1.3124249364289856E-2</v>
      </c>
      <c r="K9" s="207">
        <v>2.8781416050655297E-2</v>
      </c>
      <c r="L9" s="207">
        <v>2.523321961488079E-2</v>
      </c>
      <c r="M9" s="207">
        <v>2.5918837503809061E-2</v>
      </c>
      <c r="N9" s="207">
        <v>2.692476981769619E-2</v>
      </c>
      <c r="O9" s="207">
        <v>2.85022927051682E-2</v>
      </c>
      <c r="P9" s="207">
        <v>1.0800142640205705E-2</v>
      </c>
      <c r="Q9" s="207">
        <v>4.9637702062997273E-2</v>
      </c>
      <c r="R9" s="207">
        <v>2.4300179344456226E-2</v>
      </c>
      <c r="S9" s="207">
        <v>2.9457107017444254E-2</v>
      </c>
      <c r="T9" s="207">
        <v>3.0391864473189995E-2</v>
      </c>
      <c r="U9" s="207">
        <v>2.8169699389438207E-2</v>
      </c>
      <c r="V9" s="207">
        <v>2.5141244909623644E-2</v>
      </c>
      <c r="W9" s="207">
        <v>5.0230629983283849E-2</v>
      </c>
      <c r="X9" s="207">
        <v>2.4472503492434777E-3</v>
      </c>
      <c r="Y9" s="207">
        <v>2.732792757573951E-2</v>
      </c>
      <c r="Z9" s="207">
        <v>2.4458251937046756E-2</v>
      </c>
      <c r="AA9" s="207">
        <v>2.2895567272501152E-2</v>
      </c>
      <c r="AB9" s="207">
        <v>2.3405044543210761E-2</v>
      </c>
      <c r="AC9" s="207">
        <v>2.3728702396899268E-2</v>
      </c>
      <c r="AD9" s="207">
        <v>2.2091308071393558E-2</v>
      </c>
      <c r="AE9" s="207">
        <v>2.0664861198133516E-2</v>
      </c>
      <c r="AF9" s="207">
        <v>2.6008648313462432E-2</v>
      </c>
      <c r="AG9" s="207">
        <v>2.1194901348952397E-2</v>
      </c>
      <c r="AH9" s="207">
        <v>1.7151743246215791E-2</v>
      </c>
    </row>
    <row r="10" spans="1:34" outlineLevel="1" x14ac:dyDescent="0.25">
      <c r="A10" s="460"/>
      <c r="B10" s="464" t="s">
        <v>202</v>
      </c>
      <c r="C10" s="208" t="s">
        <v>194</v>
      </c>
      <c r="D10" s="198" t="s">
        <v>311</v>
      </c>
      <c r="E10" s="198" t="s">
        <v>304</v>
      </c>
      <c r="F10" s="198">
        <v>0</v>
      </c>
      <c r="G10" s="198" t="s">
        <v>314</v>
      </c>
      <c r="H10" s="198">
        <v>0</v>
      </c>
      <c r="I10" s="198" t="s">
        <v>313</v>
      </c>
      <c r="J10" s="198" t="s">
        <v>304</v>
      </c>
      <c r="K10" s="198" t="s">
        <v>312</v>
      </c>
      <c r="L10" s="198">
        <v>0</v>
      </c>
      <c r="M10" s="198" t="s">
        <v>304</v>
      </c>
      <c r="N10" s="198" t="s">
        <v>304</v>
      </c>
      <c r="O10" s="198" t="s">
        <v>304</v>
      </c>
      <c r="P10" s="198" t="s">
        <v>304</v>
      </c>
      <c r="Q10" s="198" t="s">
        <v>307</v>
      </c>
      <c r="R10" s="198" t="s">
        <v>304</v>
      </c>
      <c r="S10" s="198" t="s">
        <v>304</v>
      </c>
      <c r="T10" s="198">
        <v>0</v>
      </c>
      <c r="U10" s="198" t="s">
        <v>304</v>
      </c>
      <c r="V10" s="198" t="s">
        <v>310</v>
      </c>
      <c r="W10" s="198" t="s">
        <v>304</v>
      </c>
      <c r="X10" s="198" t="s">
        <v>304</v>
      </c>
      <c r="Y10" s="198" t="s">
        <v>307</v>
      </c>
      <c r="Z10" s="198" t="s">
        <v>307</v>
      </c>
      <c r="AA10" s="198" t="s">
        <v>307</v>
      </c>
      <c r="AB10" s="198" t="s">
        <v>304</v>
      </c>
      <c r="AC10" s="198" t="s">
        <v>310</v>
      </c>
      <c r="AD10" s="198" t="s">
        <v>304</v>
      </c>
      <c r="AE10" s="198" t="s">
        <v>312</v>
      </c>
      <c r="AF10" s="198" t="s">
        <v>313</v>
      </c>
      <c r="AG10" s="198" t="s">
        <v>312</v>
      </c>
      <c r="AH10" s="198" t="s">
        <v>304</v>
      </c>
    </row>
    <row r="11" spans="1:34" outlineLevel="1" x14ac:dyDescent="0.25">
      <c r="A11" s="460"/>
      <c r="B11" s="465"/>
      <c r="C11" s="209" t="s">
        <v>195</v>
      </c>
      <c r="D11" s="200">
        <v>22.798164439476299</v>
      </c>
      <c r="E11" s="200">
        <v>25.773586296958904</v>
      </c>
      <c r="F11" s="200">
        <v>0</v>
      </c>
      <c r="G11" s="200">
        <v>20.009435042404771</v>
      </c>
      <c r="H11" s="200">
        <v>0</v>
      </c>
      <c r="I11" s="200">
        <v>26.090908525403879</v>
      </c>
      <c r="J11" s="200">
        <v>25.866071318447286</v>
      </c>
      <c r="K11" s="200">
        <v>22.798245900115369</v>
      </c>
      <c r="L11" s="200">
        <v>0</v>
      </c>
      <c r="M11" s="200">
        <v>25.657406387873678</v>
      </c>
      <c r="N11" s="200">
        <v>25.486237751655999</v>
      </c>
      <c r="O11" s="200">
        <v>25.933963664106891</v>
      </c>
      <c r="P11" s="200">
        <v>25.333332326677152</v>
      </c>
      <c r="Q11" s="200">
        <v>23.553571328292694</v>
      </c>
      <c r="R11" s="200">
        <v>25.316665660672758</v>
      </c>
      <c r="S11" s="200">
        <v>25.765765433709703</v>
      </c>
      <c r="T11" s="200">
        <v>0</v>
      </c>
      <c r="U11" s="200">
        <v>25.727272169649122</v>
      </c>
      <c r="V11" s="200">
        <v>23.873873566199549</v>
      </c>
      <c r="W11" s="200">
        <v>25.18918886456375</v>
      </c>
      <c r="X11" s="200">
        <v>25.027272184821214</v>
      </c>
      <c r="Y11" s="200">
        <v>23.909909601771169</v>
      </c>
      <c r="Z11" s="200">
        <v>23.190908588259685</v>
      </c>
      <c r="AA11" s="200">
        <v>23.153152854767107</v>
      </c>
      <c r="AB11" s="200">
        <v>25.180179855670843</v>
      </c>
      <c r="AC11" s="200">
        <v>22.693693401228931</v>
      </c>
      <c r="AD11" s="200">
        <v>25.740739717895643</v>
      </c>
      <c r="AE11" s="200">
        <v>24.252335259733076</v>
      </c>
      <c r="AF11" s="200">
        <v>21.24073989670957</v>
      </c>
      <c r="AG11" s="200">
        <v>23.944443492977744</v>
      </c>
      <c r="AH11" s="200">
        <v>23.428572492534663</v>
      </c>
    </row>
    <row r="12" spans="1:34" outlineLevel="1" x14ac:dyDescent="0.25">
      <c r="A12" s="460"/>
      <c r="B12" s="465"/>
      <c r="C12" s="209" t="s">
        <v>196</v>
      </c>
      <c r="D12" s="201">
        <v>1.0900000333786011</v>
      </c>
      <c r="E12" s="201">
        <v>1.059999942779541</v>
      </c>
      <c r="F12" s="201">
        <v>0</v>
      </c>
      <c r="G12" s="201">
        <v>1.059999942779541</v>
      </c>
      <c r="H12" s="201">
        <v>0</v>
      </c>
      <c r="I12" s="201">
        <v>1.1000000238418579</v>
      </c>
      <c r="J12" s="201">
        <v>1.1200000047683716</v>
      </c>
      <c r="K12" s="201">
        <v>1.1399999856948853</v>
      </c>
      <c r="L12" s="201">
        <v>0</v>
      </c>
      <c r="M12" s="201">
        <v>1.0800000429153442</v>
      </c>
      <c r="N12" s="201">
        <v>1.0900000333786011</v>
      </c>
      <c r="O12" s="201">
        <v>1.059999942779541</v>
      </c>
      <c r="P12" s="201">
        <v>1.0800000429153442</v>
      </c>
      <c r="Q12" s="201">
        <v>1.1200000047683716</v>
      </c>
      <c r="R12" s="201">
        <v>1.2000000476837158</v>
      </c>
      <c r="S12" s="201">
        <v>1.1100000143051147</v>
      </c>
      <c r="T12" s="201">
        <v>0</v>
      </c>
      <c r="U12" s="201">
        <v>1.1000000238418579</v>
      </c>
      <c r="V12" s="201">
        <v>1.1100000143051147</v>
      </c>
      <c r="W12" s="201">
        <v>1.1100000143051147</v>
      </c>
      <c r="X12" s="201">
        <v>1.1000000238418579</v>
      </c>
      <c r="Y12" s="201">
        <v>1.1100000143051147</v>
      </c>
      <c r="Z12" s="201">
        <v>1.1000000238418579</v>
      </c>
      <c r="AA12" s="201">
        <v>1.1100000143051147</v>
      </c>
      <c r="AB12" s="201">
        <v>1.1100000143051147</v>
      </c>
      <c r="AC12" s="201">
        <v>1.1100000143051147</v>
      </c>
      <c r="AD12" s="201">
        <v>1.0800000429153442</v>
      </c>
      <c r="AE12" s="201">
        <v>1.0700000524520874</v>
      </c>
      <c r="AF12" s="201">
        <v>1.0800000429153442</v>
      </c>
      <c r="AG12" s="201">
        <v>1.0800000429153442</v>
      </c>
      <c r="AH12" s="201">
        <v>1.0499999523162842</v>
      </c>
    </row>
    <row r="13" spans="1:34" outlineLevel="1" x14ac:dyDescent="0.25">
      <c r="A13" s="460"/>
      <c r="B13" s="465"/>
      <c r="C13" s="209" t="s">
        <v>197</v>
      </c>
      <c r="D13" s="202">
        <v>24.85</v>
      </c>
      <c r="E13" s="202">
        <v>27.32</v>
      </c>
      <c r="F13" s="202">
        <v>0</v>
      </c>
      <c r="G13" s="202">
        <v>21.21</v>
      </c>
      <c r="H13" s="202">
        <v>0</v>
      </c>
      <c r="I13" s="202">
        <v>28.7</v>
      </c>
      <c r="J13" s="202">
        <v>28.97</v>
      </c>
      <c r="K13" s="202">
        <v>25.99</v>
      </c>
      <c r="L13" s="202">
        <v>0</v>
      </c>
      <c r="M13" s="202">
        <v>27.71</v>
      </c>
      <c r="N13" s="202">
        <v>27.78</v>
      </c>
      <c r="O13" s="202">
        <v>27.49</v>
      </c>
      <c r="P13" s="202">
        <v>27.36</v>
      </c>
      <c r="Q13" s="202">
        <v>26.38</v>
      </c>
      <c r="R13" s="202">
        <v>30.38</v>
      </c>
      <c r="S13" s="202">
        <v>28.6</v>
      </c>
      <c r="T13" s="202">
        <v>0</v>
      </c>
      <c r="U13" s="202">
        <v>28.3</v>
      </c>
      <c r="V13" s="202">
        <v>26.5</v>
      </c>
      <c r="W13" s="202">
        <v>27.96</v>
      </c>
      <c r="X13" s="202">
        <v>27.53</v>
      </c>
      <c r="Y13" s="202">
        <v>26.54</v>
      </c>
      <c r="Z13" s="202">
        <v>25.51</v>
      </c>
      <c r="AA13" s="202">
        <v>25.7</v>
      </c>
      <c r="AB13" s="202">
        <v>27.95</v>
      </c>
      <c r="AC13" s="202">
        <v>25.19</v>
      </c>
      <c r="AD13" s="202">
        <v>27.8</v>
      </c>
      <c r="AE13" s="202">
        <v>25.95</v>
      </c>
      <c r="AF13" s="202">
        <v>22.94</v>
      </c>
      <c r="AG13" s="202">
        <v>25.86</v>
      </c>
      <c r="AH13" s="202">
        <v>24.6</v>
      </c>
    </row>
    <row r="14" spans="1:34" outlineLevel="1" x14ac:dyDescent="0.25">
      <c r="A14" s="460"/>
      <c r="B14" s="465"/>
      <c r="C14" s="209" t="s">
        <v>198</v>
      </c>
      <c r="D14" s="203">
        <v>121.27999877929688</v>
      </c>
      <c r="E14" s="203">
        <v>96.779998779296875</v>
      </c>
      <c r="F14" s="203">
        <v>0</v>
      </c>
      <c r="G14" s="203">
        <v>94.94000244140625</v>
      </c>
      <c r="H14" s="203">
        <v>0</v>
      </c>
      <c r="I14" s="203">
        <v>149.44999694824219</v>
      </c>
      <c r="J14" s="203">
        <v>158.02999877929688</v>
      </c>
      <c r="K14" s="203">
        <v>197.22999572753906</v>
      </c>
      <c r="L14" s="203">
        <v>0</v>
      </c>
      <c r="M14" s="203">
        <v>100.44999694824219</v>
      </c>
      <c r="N14" s="203">
        <v>96.779998779296875</v>
      </c>
      <c r="O14" s="203">
        <v>58.799999237060547</v>
      </c>
      <c r="P14" s="203">
        <v>85.75</v>
      </c>
      <c r="Q14" s="203">
        <v>113.93000030517578</v>
      </c>
      <c r="R14" s="203">
        <v>287.8800048828125</v>
      </c>
      <c r="S14" s="203">
        <v>105.95999908447266</v>
      </c>
      <c r="T14" s="203">
        <v>0</v>
      </c>
      <c r="U14" s="203">
        <v>115.76000213623047</v>
      </c>
      <c r="V14" s="203">
        <v>123.73000335693359</v>
      </c>
      <c r="W14" s="203">
        <v>123.73000335693359</v>
      </c>
      <c r="X14" s="203">
        <v>126.18000030517578</v>
      </c>
      <c r="Y14" s="203">
        <v>111.48000335693359</v>
      </c>
      <c r="Z14" s="203">
        <v>110.86000061035156</v>
      </c>
      <c r="AA14" s="203">
        <v>129.24000549316406</v>
      </c>
      <c r="AB14" s="203">
        <v>132.91000366210938</v>
      </c>
      <c r="AC14" s="203">
        <v>131.69000244140625</v>
      </c>
      <c r="AD14" s="203">
        <v>105.34999847412109</v>
      </c>
      <c r="AE14" s="203">
        <v>105.34999847412109</v>
      </c>
      <c r="AF14" s="203">
        <v>121.88999938964844</v>
      </c>
      <c r="AG14" s="203">
        <v>102.90000152587891</v>
      </c>
      <c r="AH14" s="203">
        <v>65.540000915527344</v>
      </c>
    </row>
    <row r="15" spans="1:34" customFormat="1" ht="15.6" outlineLevel="1" x14ac:dyDescent="0.3">
      <c r="A15" s="460"/>
      <c r="B15" s="465"/>
      <c r="C15" s="204" t="s">
        <v>199</v>
      </c>
      <c r="D15" s="205">
        <v>0.9038658670769566</v>
      </c>
      <c r="E15" s="205">
        <v>0.81540878490196012</v>
      </c>
      <c r="F15" s="205">
        <v>0</v>
      </c>
      <c r="G15" s="205">
        <v>0.62101056086992379</v>
      </c>
      <c r="H15" s="205">
        <v>0</v>
      </c>
      <c r="I15" s="205">
        <v>1.2746766586160518</v>
      </c>
      <c r="J15" s="205">
        <v>1.3362414150516859</v>
      </c>
      <c r="K15" s="205">
        <v>1.469905177068223</v>
      </c>
      <c r="L15" s="205">
        <v>0</v>
      </c>
      <c r="M15" s="205">
        <v>0.84251492198994649</v>
      </c>
      <c r="N15" s="205">
        <v>0.80631782932173357</v>
      </c>
      <c r="O15" s="205">
        <v>0.49849538157357892</v>
      </c>
      <c r="P15" s="205">
        <v>0.71013573844840783</v>
      </c>
      <c r="Q15" s="205">
        <v>0.87722254723999793</v>
      </c>
      <c r="R15" s="205">
        <v>2.3825001035381979</v>
      </c>
      <c r="S15" s="205">
        <v>0.89248292348950731</v>
      </c>
      <c r="T15" s="205">
        <v>0</v>
      </c>
      <c r="U15" s="205">
        <v>0.97357001068284299</v>
      </c>
      <c r="V15" s="205">
        <v>0.96563463582621445</v>
      </c>
      <c r="W15" s="205">
        <v>1.0188356384038095</v>
      </c>
      <c r="X15" s="205">
        <v>1.0323309821761442</v>
      </c>
      <c r="Y15" s="205">
        <v>0.87134436679263627</v>
      </c>
      <c r="Z15" s="205">
        <v>0.84044163944742312</v>
      </c>
      <c r="AA15" s="205">
        <v>0.97818731653765956</v>
      </c>
      <c r="AB15" s="205">
        <v>1.0940355097836567</v>
      </c>
      <c r="AC15" s="205">
        <v>0.97695128713390145</v>
      </c>
      <c r="AD15" s="205">
        <v>0.88648313434199855</v>
      </c>
      <c r="AE15" s="205">
        <v>0.83522410046414741</v>
      </c>
      <c r="AF15" s="205">
        <v>0.84635514040861026</v>
      </c>
      <c r="AG15" s="205">
        <v>0.80544344160494385</v>
      </c>
      <c r="AH15" s="205">
        <v>0.50195778180728112</v>
      </c>
    </row>
    <row r="16" spans="1:34" outlineLevel="1" x14ac:dyDescent="0.25">
      <c r="A16" s="460"/>
      <c r="B16" s="465"/>
      <c r="C16" s="209" t="s">
        <v>200</v>
      </c>
      <c r="D16" s="200">
        <v>59.360000610351563</v>
      </c>
      <c r="E16" s="200">
        <v>128</v>
      </c>
      <c r="F16" s="200">
        <v>0</v>
      </c>
      <c r="G16" s="200">
        <v>158.69999694824219</v>
      </c>
      <c r="H16" s="200">
        <v>0</v>
      </c>
      <c r="I16" s="200">
        <v>872.70001220703125</v>
      </c>
      <c r="J16" s="200">
        <v>539</v>
      </c>
      <c r="K16" s="200">
        <v>417.10000610351563</v>
      </c>
      <c r="L16" s="200">
        <v>0</v>
      </c>
      <c r="M16" s="200">
        <v>211.69999694824219</v>
      </c>
      <c r="N16" s="200">
        <v>1311</v>
      </c>
      <c r="O16" s="200">
        <v>498.79998779296875</v>
      </c>
      <c r="P16" s="200">
        <v>1821</v>
      </c>
      <c r="Q16" s="200">
        <v>2148</v>
      </c>
      <c r="R16" s="200">
        <v>1508</v>
      </c>
      <c r="S16" s="200">
        <v>1338</v>
      </c>
      <c r="T16" s="200">
        <v>0</v>
      </c>
      <c r="U16" s="200">
        <v>1199</v>
      </c>
      <c r="V16" s="200">
        <v>494.10000610351563</v>
      </c>
      <c r="W16" s="200">
        <v>2286</v>
      </c>
      <c r="X16" s="200">
        <v>2293</v>
      </c>
      <c r="Y16" s="200">
        <v>1146</v>
      </c>
      <c r="Z16" s="200">
        <v>928</v>
      </c>
      <c r="AA16" s="200">
        <v>1005</v>
      </c>
      <c r="AB16" s="200">
        <v>1117</v>
      </c>
      <c r="AC16" s="200">
        <v>1115</v>
      </c>
      <c r="AD16" s="200">
        <v>855.29998779296875</v>
      </c>
      <c r="AE16" s="200">
        <v>953.9000244140625</v>
      </c>
      <c r="AF16" s="200">
        <v>1064</v>
      </c>
      <c r="AG16" s="200">
        <v>818.4000244140625</v>
      </c>
      <c r="AH16" s="200">
        <v>675.20001220703125</v>
      </c>
    </row>
    <row r="17" spans="1:35" customFormat="1" ht="16.2" outlineLevel="1" thickBot="1" x14ac:dyDescent="0.35">
      <c r="A17" s="460"/>
      <c r="B17" s="466"/>
      <c r="C17" s="206" t="s">
        <v>201</v>
      </c>
      <c r="D17" s="207">
        <v>1.3532990550422085E-3</v>
      </c>
      <c r="E17" s="207">
        <v>3.2990190460107397E-3</v>
      </c>
      <c r="F17" s="207">
        <v>0</v>
      </c>
      <c r="G17" s="207">
        <v>3.1754972801656873E-3</v>
      </c>
      <c r="H17" s="207">
        <v>0</v>
      </c>
      <c r="I17" s="207">
        <v>2.2769536188612504E-2</v>
      </c>
      <c r="J17" s="207">
        <v>1.3941812440643088E-2</v>
      </c>
      <c r="K17" s="207">
        <v>9.5091485040875705E-3</v>
      </c>
      <c r="L17" s="207">
        <v>0</v>
      </c>
      <c r="M17" s="207">
        <v>5.4316728540126672E-3</v>
      </c>
      <c r="N17" s="207">
        <v>3.3412457692421009E-2</v>
      </c>
      <c r="O17" s="207">
        <v>1.2935860759079813E-2</v>
      </c>
      <c r="P17" s="207">
        <v>4.6131998166879094E-2</v>
      </c>
      <c r="Q17" s="207">
        <v>5.0593071213172705E-2</v>
      </c>
      <c r="R17" s="207">
        <v>3.8177531816294519E-2</v>
      </c>
      <c r="S17" s="207">
        <v>3.4474594150303579E-2</v>
      </c>
      <c r="T17" s="207">
        <v>0</v>
      </c>
      <c r="U17" s="207">
        <v>3.0846999331409296E-2</v>
      </c>
      <c r="V17" s="207">
        <v>1.1796081074773758E-2</v>
      </c>
      <c r="W17" s="207">
        <v>5.7582485744392731E-2</v>
      </c>
      <c r="X17" s="207">
        <v>5.7387535119795045E-2</v>
      </c>
      <c r="Y17" s="207">
        <v>2.740075640362976E-2</v>
      </c>
      <c r="Z17" s="207">
        <v>2.1521163169904985E-2</v>
      </c>
      <c r="AA17" s="207">
        <v>2.3268918619040943E-2</v>
      </c>
      <c r="AB17" s="207">
        <v>2.8126260898784332E-2</v>
      </c>
      <c r="AC17" s="207">
        <v>2.5303468142370257E-2</v>
      </c>
      <c r="AD17" s="207">
        <v>2.2016054366498131E-2</v>
      </c>
      <c r="AE17" s="207">
        <v>2.3134303196357411E-2</v>
      </c>
      <c r="AF17" s="207">
        <v>2.2600147250098984E-2</v>
      </c>
      <c r="AG17" s="207">
        <v>1.9596133139234126E-2</v>
      </c>
      <c r="AH17" s="207">
        <v>1.5818972432952723E-2</v>
      </c>
    </row>
    <row r="18" spans="1:35" outlineLevel="1" x14ac:dyDescent="0.25">
      <c r="A18" s="460"/>
      <c r="B18" s="467" t="s">
        <v>203</v>
      </c>
      <c r="C18" s="208" t="s">
        <v>194</v>
      </c>
      <c r="D18" s="198">
        <v>0</v>
      </c>
      <c r="E18" s="198" t="s">
        <v>311</v>
      </c>
      <c r="F18" s="198">
        <v>0</v>
      </c>
      <c r="G18" s="198">
        <v>0</v>
      </c>
      <c r="H18" s="198">
        <v>0</v>
      </c>
      <c r="I18" s="198">
        <v>0</v>
      </c>
      <c r="J18" s="198" t="s">
        <v>311</v>
      </c>
      <c r="K18" s="198" t="s">
        <v>307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 t="s">
        <v>304</v>
      </c>
      <c r="V18" s="198" t="s">
        <v>304</v>
      </c>
      <c r="W18" s="198">
        <v>0</v>
      </c>
      <c r="X18" s="198" t="s">
        <v>304</v>
      </c>
      <c r="Y18" s="198" t="s">
        <v>304</v>
      </c>
      <c r="Z18" s="198">
        <v>0</v>
      </c>
      <c r="AA18" s="198" t="s">
        <v>304</v>
      </c>
      <c r="AB18" s="198" t="s">
        <v>304</v>
      </c>
      <c r="AC18" s="198" t="s">
        <v>304</v>
      </c>
      <c r="AD18" s="198">
        <v>0</v>
      </c>
      <c r="AE18" s="198" t="s">
        <v>304</v>
      </c>
      <c r="AF18" s="198" t="s">
        <v>304</v>
      </c>
      <c r="AG18" s="198" t="s">
        <v>304</v>
      </c>
      <c r="AH18" s="198" t="s">
        <v>312</v>
      </c>
    </row>
    <row r="19" spans="1:35" outlineLevel="1" x14ac:dyDescent="0.25">
      <c r="A19" s="460"/>
      <c r="B19" s="468"/>
      <c r="C19" s="209" t="s">
        <v>195</v>
      </c>
      <c r="D19" s="200">
        <v>0</v>
      </c>
      <c r="E19" s="200">
        <v>23.745284300675536</v>
      </c>
      <c r="F19" s="200">
        <v>0</v>
      </c>
      <c r="G19" s="200">
        <v>0</v>
      </c>
      <c r="H19" s="200">
        <v>0</v>
      </c>
      <c r="I19" s="200">
        <v>0</v>
      </c>
      <c r="J19" s="200">
        <v>20.49107134133121</v>
      </c>
      <c r="K19" s="200">
        <v>22.403509053056812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25.709090351861384</v>
      </c>
      <c r="V19" s="200">
        <v>24.639639322096517</v>
      </c>
      <c r="W19" s="200">
        <v>0</v>
      </c>
      <c r="X19" s="200">
        <v>24.990908549245734</v>
      </c>
      <c r="Y19" s="200">
        <v>25.576576246958687</v>
      </c>
      <c r="Z19" s="200">
        <v>0</v>
      </c>
      <c r="AA19" s="200">
        <v>24.927927606669492</v>
      </c>
      <c r="AB19" s="200">
        <v>25.180179855670843</v>
      </c>
      <c r="AC19" s="200">
        <v>25.099098775634694</v>
      </c>
      <c r="AD19" s="200">
        <v>0</v>
      </c>
      <c r="AE19" s="200">
        <v>25.199999453804722</v>
      </c>
      <c r="AF19" s="200">
        <v>24.935184194349986</v>
      </c>
      <c r="AG19" s="200">
        <v>24.436363106719728</v>
      </c>
      <c r="AH19" s="200">
        <v>24.423077818910077</v>
      </c>
    </row>
    <row r="20" spans="1:35" outlineLevel="1" x14ac:dyDescent="0.25">
      <c r="A20" s="460"/>
      <c r="B20" s="468"/>
      <c r="C20" s="209" t="s">
        <v>196</v>
      </c>
      <c r="D20" s="201">
        <v>0</v>
      </c>
      <c r="E20" s="201">
        <v>1.059999942779541</v>
      </c>
      <c r="F20" s="201">
        <v>0</v>
      </c>
      <c r="G20" s="201">
        <v>0</v>
      </c>
      <c r="H20" s="201">
        <v>0</v>
      </c>
      <c r="I20" s="201">
        <v>0</v>
      </c>
      <c r="J20" s="201">
        <v>1.1200000047683716</v>
      </c>
      <c r="K20" s="201">
        <v>1.1399999856948853</v>
      </c>
      <c r="L20" s="201">
        <v>0</v>
      </c>
      <c r="M20" s="201">
        <v>0</v>
      </c>
      <c r="N20" s="201">
        <v>0</v>
      </c>
      <c r="O20" s="201">
        <v>0</v>
      </c>
      <c r="P20" s="201">
        <v>0</v>
      </c>
      <c r="Q20" s="201">
        <v>0</v>
      </c>
      <c r="R20" s="201">
        <v>0</v>
      </c>
      <c r="S20" s="201">
        <v>0</v>
      </c>
      <c r="T20" s="201">
        <v>0</v>
      </c>
      <c r="U20" s="201">
        <v>1.1000000238418579</v>
      </c>
      <c r="V20" s="201">
        <v>1.1100000143051147</v>
      </c>
      <c r="W20" s="201">
        <v>0</v>
      </c>
      <c r="X20" s="201">
        <v>1.1000000238418579</v>
      </c>
      <c r="Y20" s="201">
        <v>1.1100000143051147</v>
      </c>
      <c r="Z20" s="201">
        <v>0</v>
      </c>
      <c r="AA20" s="201">
        <v>1.1100000143051147</v>
      </c>
      <c r="AB20" s="201">
        <v>1.1100000143051147</v>
      </c>
      <c r="AC20" s="201">
        <v>1.1100000143051147</v>
      </c>
      <c r="AD20" s="201">
        <v>0</v>
      </c>
      <c r="AE20" s="201">
        <v>1.1000000238418579</v>
      </c>
      <c r="AF20" s="201">
        <v>1.0800000429153442</v>
      </c>
      <c r="AG20" s="201">
        <v>1.1000000238418579</v>
      </c>
      <c r="AH20" s="201">
        <v>1.0399999618530273</v>
      </c>
    </row>
    <row r="21" spans="1:35" outlineLevel="1" x14ac:dyDescent="0.25">
      <c r="A21" s="460"/>
      <c r="B21" s="468"/>
      <c r="C21" s="209" t="s">
        <v>197</v>
      </c>
      <c r="D21" s="202">
        <v>0</v>
      </c>
      <c r="E21" s="202">
        <v>25.17</v>
      </c>
      <c r="F21" s="202">
        <v>0</v>
      </c>
      <c r="G21" s="202">
        <v>0</v>
      </c>
      <c r="H21" s="202">
        <v>0</v>
      </c>
      <c r="I21" s="202">
        <v>0</v>
      </c>
      <c r="J21" s="202">
        <v>22.95</v>
      </c>
      <c r="K21" s="202">
        <v>25.54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28.28</v>
      </c>
      <c r="V21" s="202">
        <v>27.35</v>
      </c>
      <c r="W21" s="202">
        <v>0</v>
      </c>
      <c r="X21" s="202">
        <v>27.49</v>
      </c>
      <c r="Y21" s="202">
        <v>28.39</v>
      </c>
      <c r="Z21" s="202">
        <v>0</v>
      </c>
      <c r="AA21" s="202">
        <v>27.67</v>
      </c>
      <c r="AB21" s="202">
        <v>27.95</v>
      </c>
      <c r="AC21" s="202">
        <v>27.86</v>
      </c>
      <c r="AD21" s="202">
        <v>0</v>
      </c>
      <c r="AE21" s="202">
        <v>27.72</v>
      </c>
      <c r="AF21" s="202">
        <v>26.93</v>
      </c>
      <c r="AG21" s="202">
        <v>26.88</v>
      </c>
      <c r="AH21" s="202">
        <v>25.4</v>
      </c>
    </row>
    <row r="22" spans="1:35" outlineLevel="1" x14ac:dyDescent="0.25">
      <c r="A22" s="460"/>
      <c r="B22" s="468"/>
      <c r="C22" s="209" t="s">
        <v>198</v>
      </c>
      <c r="D22" s="203">
        <v>0</v>
      </c>
      <c r="E22" s="203">
        <v>94.330001831054688</v>
      </c>
      <c r="F22" s="203">
        <v>0</v>
      </c>
      <c r="G22" s="203">
        <v>0</v>
      </c>
      <c r="H22" s="203">
        <v>0</v>
      </c>
      <c r="I22" s="203">
        <v>0</v>
      </c>
      <c r="J22" s="203">
        <v>159.86000061035156</v>
      </c>
      <c r="K22" s="203">
        <v>195.38999938964844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113.93000030517578</v>
      </c>
      <c r="V22" s="203">
        <v>122.5</v>
      </c>
      <c r="W22" s="203">
        <v>0</v>
      </c>
      <c r="X22" s="203">
        <v>120.66000366210938</v>
      </c>
      <c r="Y22" s="203">
        <v>108.41000366210938</v>
      </c>
      <c r="Z22" s="203">
        <v>0</v>
      </c>
      <c r="AA22" s="203">
        <v>133.52999877929688</v>
      </c>
      <c r="AB22" s="203">
        <v>131.69000244140625</v>
      </c>
      <c r="AC22" s="203">
        <v>132.91000366210938</v>
      </c>
      <c r="AD22" s="203">
        <v>0</v>
      </c>
      <c r="AE22" s="203">
        <v>115.15000152587891</v>
      </c>
      <c r="AF22" s="203">
        <v>119.44000244140625</v>
      </c>
      <c r="AG22" s="203">
        <v>124.94999694824219</v>
      </c>
      <c r="AH22" s="203">
        <v>59.409999847412109</v>
      </c>
      <c r="AI22" s="210"/>
    </row>
    <row r="23" spans="1:35" customFormat="1" ht="15.6" outlineLevel="1" x14ac:dyDescent="0.3">
      <c r="A23" s="460"/>
      <c r="B23" s="468"/>
      <c r="C23" s="204" t="s">
        <v>199</v>
      </c>
      <c r="D23" s="205">
        <v>0</v>
      </c>
      <c r="E23" s="205">
        <v>0.7322209274094994</v>
      </c>
      <c r="F23" s="205">
        <v>0</v>
      </c>
      <c r="G23" s="205">
        <v>0</v>
      </c>
      <c r="H23" s="205">
        <v>0</v>
      </c>
      <c r="I23" s="205">
        <v>0</v>
      </c>
      <c r="J23" s="205">
        <v>1.0708272051544392</v>
      </c>
      <c r="K23" s="205">
        <v>1.4309791276442803</v>
      </c>
      <c r="L23" s="205">
        <v>0</v>
      </c>
      <c r="M23" s="205">
        <v>0</v>
      </c>
      <c r="N23" s="205">
        <v>0</v>
      </c>
      <c r="O23" s="205">
        <v>0</v>
      </c>
      <c r="P23" s="205">
        <v>0</v>
      </c>
      <c r="Q23" s="205">
        <v>0</v>
      </c>
      <c r="R23" s="205">
        <v>0</v>
      </c>
      <c r="S23" s="205">
        <v>0</v>
      </c>
      <c r="T23" s="205">
        <v>0</v>
      </c>
      <c r="U23" s="205">
        <v>0.95750208795694514</v>
      </c>
      <c r="V23" s="205">
        <v>0.98670051656318558</v>
      </c>
      <c r="W23" s="205">
        <v>0</v>
      </c>
      <c r="X23" s="205">
        <v>0.98573527897065072</v>
      </c>
      <c r="Y23" s="205">
        <v>0.9064141732707629</v>
      </c>
      <c r="Z23" s="205">
        <v>0</v>
      </c>
      <c r="AA23" s="205">
        <v>1.0881278861104069</v>
      </c>
      <c r="AB23" s="205">
        <v>1.0839931907658811</v>
      </c>
      <c r="AC23" s="205">
        <v>1.0905126762995589</v>
      </c>
      <c r="AD23" s="205">
        <v>0</v>
      </c>
      <c r="AE23" s="205">
        <v>0.94859187400983214</v>
      </c>
      <c r="AF23" s="205">
        <v>0.9735926909172703</v>
      </c>
      <c r="AG23" s="205">
        <v>0.99813145071516018</v>
      </c>
      <c r="AH23" s="205">
        <v>0.4743237436798442</v>
      </c>
    </row>
    <row r="24" spans="1:35" outlineLevel="1" x14ac:dyDescent="0.25">
      <c r="A24" s="460"/>
      <c r="B24" s="468"/>
      <c r="C24" s="209" t="s">
        <v>200</v>
      </c>
      <c r="D24" s="200">
        <v>0</v>
      </c>
      <c r="E24" s="200">
        <v>121.80000305175781</v>
      </c>
      <c r="F24" s="200">
        <v>0</v>
      </c>
      <c r="G24" s="200">
        <v>0</v>
      </c>
      <c r="H24" s="200">
        <v>0</v>
      </c>
      <c r="I24" s="200">
        <v>0</v>
      </c>
      <c r="J24" s="200">
        <v>1325</v>
      </c>
      <c r="K24" s="200">
        <v>423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1002</v>
      </c>
      <c r="V24" s="200">
        <v>485.60000610351563</v>
      </c>
      <c r="W24" s="200">
        <v>0</v>
      </c>
      <c r="X24" s="200">
        <v>1094</v>
      </c>
      <c r="Y24" s="200">
        <v>1066</v>
      </c>
      <c r="Z24" s="200">
        <v>0</v>
      </c>
      <c r="AA24" s="200">
        <v>1099</v>
      </c>
      <c r="AB24" s="200">
        <v>1083</v>
      </c>
      <c r="AC24" s="200">
        <v>1121</v>
      </c>
      <c r="AD24" s="200">
        <v>0</v>
      </c>
      <c r="AE24" s="200">
        <v>1093</v>
      </c>
      <c r="AF24" s="200">
        <v>1074</v>
      </c>
      <c r="AG24" s="200">
        <v>995.79998779296875</v>
      </c>
      <c r="AH24" s="200">
        <v>685.0999755859375</v>
      </c>
      <c r="AI24" s="210"/>
    </row>
    <row r="25" spans="1:35" customFormat="1" ht="16.2" outlineLevel="1" thickBot="1" x14ac:dyDescent="0.35">
      <c r="A25" s="460"/>
      <c r="B25" s="469"/>
      <c r="C25" s="206" t="s">
        <v>201</v>
      </c>
      <c r="D25" s="207">
        <v>0</v>
      </c>
      <c r="E25" s="207">
        <v>2.8921757002871372E-3</v>
      </c>
      <c r="F25" s="207">
        <v>0</v>
      </c>
      <c r="G25" s="207">
        <v>0</v>
      </c>
      <c r="H25" s="207">
        <v>0</v>
      </c>
      <c r="I25" s="207">
        <v>0</v>
      </c>
      <c r="J25" s="207">
        <v>2.7150669527263853E-2</v>
      </c>
      <c r="K25" s="207">
        <v>9.476684329443031E-3</v>
      </c>
      <c r="L25" s="207">
        <v>0</v>
      </c>
      <c r="M25" s="207">
        <v>0</v>
      </c>
      <c r="N25" s="207">
        <v>0</v>
      </c>
      <c r="O25" s="207">
        <v>0</v>
      </c>
      <c r="P25" s="207">
        <v>0</v>
      </c>
      <c r="Q25" s="207">
        <v>0</v>
      </c>
      <c r="R25" s="207">
        <v>0</v>
      </c>
      <c r="S25" s="207">
        <v>0</v>
      </c>
      <c r="T25" s="207">
        <v>0</v>
      </c>
      <c r="U25" s="207">
        <v>2.5760508532565105E-2</v>
      </c>
      <c r="V25" s="207">
        <v>1.1965009005198491E-2</v>
      </c>
      <c r="W25" s="207">
        <v>0</v>
      </c>
      <c r="X25" s="207">
        <v>2.7340053952874834E-2</v>
      </c>
      <c r="Y25" s="207">
        <v>2.7264630279257959E-2</v>
      </c>
      <c r="Z25" s="207">
        <v>0</v>
      </c>
      <c r="AA25" s="207">
        <v>2.7395792439729772E-2</v>
      </c>
      <c r="AB25" s="207">
        <v>2.7270134783691523E-2</v>
      </c>
      <c r="AC25" s="207">
        <v>2.8136089727486491E-2</v>
      </c>
      <c r="AD25" s="207">
        <v>0</v>
      </c>
      <c r="AE25" s="207">
        <v>2.7543599403008559E-2</v>
      </c>
      <c r="AF25" s="207">
        <v>2.6780387824731886E-2</v>
      </c>
      <c r="AG25" s="207">
        <v>2.4333730083376057E-2</v>
      </c>
      <c r="AH25" s="207">
        <v>1.6732250017468746E-2</v>
      </c>
    </row>
    <row r="26" spans="1:35" outlineLevel="1" x14ac:dyDescent="0.25">
      <c r="A26" s="460"/>
      <c r="B26" s="464" t="s">
        <v>204</v>
      </c>
      <c r="C26" s="208" t="s">
        <v>194</v>
      </c>
      <c r="D26" s="198">
        <v>0</v>
      </c>
      <c r="E26" s="198">
        <v>0</v>
      </c>
      <c r="F26" s="198">
        <v>0</v>
      </c>
      <c r="G26" s="198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198">
        <v>0</v>
      </c>
      <c r="U26" s="198" t="s">
        <v>304</v>
      </c>
      <c r="V26" s="198">
        <v>0</v>
      </c>
      <c r="W26" s="198">
        <v>0</v>
      </c>
      <c r="X26" s="198">
        <v>0</v>
      </c>
      <c r="Y26" s="198" t="s">
        <v>304</v>
      </c>
      <c r="Z26" s="198">
        <v>0</v>
      </c>
      <c r="AA26" s="198" t="s">
        <v>304</v>
      </c>
      <c r="AB26" s="198">
        <v>0</v>
      </c>
      <c r="AC26" s="198" t="s">
        <v>304</v>
      </c>
      <c r="AD26" s="198">
        <v>0</v>
      </c>
      <c r="AE26" s="198">
        <v>0</v>
      </c>
      <c r="AF26" s="198">
        <v>0</v>
      </c>
      <c r="AG26" s="198">
        <v>0</v>
      </c>
      <c r="AH26" s="198">
        <v>0</v>
      </c>
    </row>
    <row r="27" spans="1:35" outlineLevel="1" x14ac:dyDescent="0.25">
      <c r="A27" s="460"/>
      <c r="B27" s="465"/>
      <c r="C27" s="209" t="s">
        <v>195</v>
      </c>
      <c r="D27" s="200">
        <v>0</v>
      </c>
      <c r="E27" s="200">
        <v>0</v>
      </c>
      <c r="F27" s="200">
        <v>0</v>
      </c>
      <c r="G27" s="200">
        <v>0</v>
      </c>
      <c r="H27" s="200">
        <v>0</v>
      </c>
      <c r="I27" s="200">
        <v>0</v>
      </c>
      <c r="J27" s="200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25.541283621529985</v>
      </c>
      <c r="V27" s="200">
        <v>0</v>
      </c>
      <c r="W27" s="200">
        <v>0</v>
      </c>
      <c r="X27" s="200">
        <v>0</v>
      </c>
      <c r="Y27" s="200">
        <v>26.018181254252926</v>
      </c>
      <c r="Z27" s="200">
        <v>0</v>
      </c>
      <c r="AA27" s="200">
        <v>24.973214179391459</v>
      </c>
      <c r="AB27" s="200">
        <v>0</v>
      </c>
      <c r="AC27" s="200">
        <v>25.009008686705641</v>
      </c>
      <c r="AD27" s="200">
        <v>0</v>
      </c>
      <c r="AE27" s="200">
        <v>0</v>
      </c>
      <c r="AF27" s="200">
        <v>0</v>
      </c>
      <c r="AG27" s="200">
        <v>0</v>
      </c>
      <c r="AH27" s="200">
        <v>0</v>
      </c>
    </row>
    <row r="28" spans="1:35" outlineLevel="1" x14ac:dyDescent="0.25">
      <c r="A28" s="460"/>
      <c r="B28" s="465"/>
      <c r="C28" s="209" t="s">
        <v>196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0</v>
      </c>
      <c r="N28" s="201">
        <v>0</v>
      </c>
      <c r="O28" s="201">
        <v>0</v>
      </c>
      <c r="P28" s="201">
        <v>0</v>
      </c>
      <c r="Q28" s="201">
        <v>0</v>
      </c>
      <c r="R28" s="201">
        <v>0</v>
      </c>
      <c r="S28" s="201">
        <v>0</v>
      </c>
      <c r="T28" s="201">
        <v>0</v>
      </c>
      <c r="U28" s="201">
        <v>1.0900000333786011</v>
      </c>
      <c r="V28" s="201">
        <v>0</v>
      </c>
      <c r="W28" s="201">
        <v>0</v>
      </c>
      <c r="X28" s="201">
        <v>0</v>
      </c>
      <c r="Y28" s="201">
        <v>1.1000000238418579</v>
      </c>
      <c r="Z28" s="201">
        <v>0</v>
      </c>
      <c r="AA28" s="201">
        <v>1.1200000047683716</v>
      </c>
      <c r="AB28" s="201">
        <v>0</v>
      </c>
      <c r="AC28" s="201">
        <v>1.1100000143051147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</row>
    <row r="29" spans="1:35" outlineLevel="1" x14ac:dyDescent="0.25">
      <c r="A29" s="460"/>
      <c r="B29" s="465"/>
      <c r="C29" s="209" t="s">
        <v>197</v>
      </c>
      <c r="D29" s="202">
        <v>0</v>
      </c>
      <c r="E29" s="202">
        <v>0</v>
      </c>
      <c r="F29" s="202">
        <v>0</v>
      </c>
      <c r="G29" s="202">
        <v>0</v>
      </c>
      <c r="H29" s="202">
        <v>0</v>
      </c>
      <c r="I29" s="202">
        <v>0</v>
      </c>
      <c r="J29" s="202">
        <v>0</v>
      </c>
      <c r="K29" s="202">
        <v>0</v>
      </c>
      <c r="L29" s="202">
        <v>0</v>
      </c>
      <c r="M29" s="202">
        <v>0</v>
      </c>
      <c r="N29" s="202">
        <v>0</v>
      </c>
      <c r="O29" s="202">
        <v>0</v>
      </c>
      <c r="P29" s="202">
        <v>0</v>
      </c>
      <c r="Q29" s="202">
        <v>0</v>
      </c>
      <c r="R29" s="202">
        <v>0</v>
      </c>
      <c r="S29" s="202">
        <v>0</v>
      </c>
      <c r="T29" s="202">
        <v>0</v>
      </c>
      <c r="U29" s="202">
        <v>27.84</v>
      </c>
      <c r="V29" s="202">
        <v>0</v>
      </c>
      <c r="W29" s="202">
        <v>0</v>
      </c>
      <c r="X29" s="202">
        <v>0</v>
      </c>
      <c r="Y29" s="202">
        <v>28.62</v>
      </c>
      <c r="Z29" s="202">
        <v>0</v>
      </c>
      <c r="AA29" s="202">
        <v>27.97</v>
      </c>
      <c r="AB29" s="202">
        <v>0</v>
      </c>
      <c r="AC29" s="202">
        <v>27.76</v>
      </c>
      <c r="AD29" s="202">
        <v>0</v>
      </c>
      <c r="AE29" s="202">
        <v>0</v>
      </c>
      <c r="AF29" s="202">
        <v>0</v>
      </c>
      <c r="AG29" s="202">
        <v>0</v>
      </c>
      <c r="AH29" s="202">
        <v>0</v>
      </c>
      <c r="AI29" s="211"/>
    </row>
    <row r="30" spans="1:35" outlineLevel="1" x14ac:dyDescent="0.25">
      <c r="A30" s="460"/>
      <c r="B30" s="465"/>
      <c r="C30" s="209" t="s">
        <v>198</v>
      </c>
      <c r="D30" s="203">
        <v>0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3">
        <v>0</v>
      </c>
      <c r="U30" s="203">
        <v>112.08999633789063</v>
      </c>
      <c r="V30" s="203">
        <v>0</v>
      </c>
      <c r="W30" s="203">
        <v>0</v>
      </c>
      <c r="X30" s="203">
        <v>0</v>
      </c>
      <c r="Y30" s="203">
        <v>107.80000305175781</v>
      </c>
      <c r="Z30" s="203">
        <v>0</v>
      </c>
      <c r="AA30" s="203">
        <v>131.69000244140625</v>
      </c>
      <c r="AB30" s="203">
        <v>0</v>
      </c>
      <c r="AC30" s="203">
        <v>131.08000183105469</v>
      </c>
      <c r="AD30" s="203">
        <v>0</v>
      </c>
      <c r="AE30" s="203">
        <v>0</v>
      </c>
      <c r="AF30" s="203">
        <v>0</v>
      </c>
      <c r="AG30" s="203">
        <v>0</v>
      </c>
      <c r="AH30" s="203">
        <v>0</v>
      </c>
      <c r="AI30" s="211"/>
    </row>
    <row r="31" spans="1:35" customFormat="1" ht="15.6" outlineLevel="1" x14ac:dyDescent="0.3">
      <c r="A31" s="460"/>
      <c r="B31" s="465"/>
      <c r="C31" s="204" t="s">
        <v>199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K31" s="205">
        <v>0</v>
      </c>
      <c r="L31" s="205">
        <v>0</v>
      </c>
      <c r="M31" s="205">
        <v>0</v>
      </c>
      <c r="N31" s="205">
        <v>0</v>
      </c>
      <c r="O31" s="205">
        <v>0</v>
      </c>
      <c r="P31" s="205">
        <v>0</v>
      </c>
      <c r="Q31" s="205">
        <v>0</v>
      </c>
      <c r="R31" s="205">
        <v>0</v>
      </c>
      <c r="S31" s="205">
        <v>0</v>
      </c>
      <c r="T31" s="205">
        <v>0</v>
      </c>
      <c r="U31" s="205">
        <v>0.93588932850719897</v>
      </c>
      <c r="V31" s="205">
        <v>0</v>
      </c>
      <c r="W31" s="205">
        <v>0</v>
      </c>
      <c r="X31" s="205">
        <v>0</v>
      </c>
      <c r="Y31" s="205">
        <v>0.91687605008349582</v>
      </c>
      <c r="Z31" s="205">
        <v>0</v>
      </c>
      <c r="AA31" s="205">
        <v>1.0750834297913745</v>
      </c>
      <c r="AB31" s="205">
        <v>0</v>
      </c>
      <c r="AC31" s="205">
        <v>1.0716373376634754</v>
      </c>
      <c r="AD31" s="205">
        <v>0</v>
      </c>
      <c r="AE31" s="205">
        <v>0</v>
      </c>
      <c r="AF31" s="205">
        <v>0</v>
      </c>
      <c r="AG31" s="205">
        <v>0</v>
      </c>
      <c r="AH31" s="205">
        <v>0</v>
      </c>
    </row>
    <row r="32" spans="1:35" outlineLevel="1" x14ac:dyDescent="0.25">
      <c r="A32" s="460"/>
      <c r="B32" s="465"/>
      <c r="C32" s="209" t="s">
        <v>200</v>
      </c>
      <c r="D32" s="200">
        <v>0</v>
      </c>
      <c r="E32" s="200">
        <v>0</v>
      </c>
      <c r="F32" s="200">
        <v>0</v>
      </c>
      <c r="G32" s="200">
        <v>0</v>
      </c>
      <c r="H32" s="200">
        <v>0</v>
      </c>
      <c r="I32" s="200">
        <v>0</v>
      </c>
      <c r="J32" s="200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9936.5</v>
      </c>
      <c r="V32" s="200">
        <v>0</v>
      </c>
      <c r="W32" s="200">
        <v>0</v>
      </c>
      <c r="X32" s="200">
        <v>0</v>
      </c>
      <c r="Y32" s="200">
        <v>1092</v>
      </c>
      <c r="Z32" s="200">
        <v>0</v>
      </c>
      <c r="AA32" s="200">
        <v>1111</v>
      </c>
      <c r="AB32" s="200">
        <v>0</v>
      </c>
      <c r="AC32" s="200">
        <v>1113</v>
      </c>
      <c r="AD32" s="200">
        <v>0</v>
      </c>
      <c r="AE32" s="200">
        <v>0</v>
      </c>
      <c r="AF32" s="200">
        <v>0</v>
      </c>
      <c r="AG32" s="200">
        <v>0</v>
      </c>
      <c r="AH32" s="200">
        <v>0</v>
      </c>
      <c r="AI32" s="211"/>
    </row>
    <row r="33" spans="1:34" customFormat="1" ht="24.6" customHeight="1" outlineLevel="1" thickBot="1" x14ac:dyDescent="0.35">
      <c r="A33" s="460"/>
      <c r="B33" s="466"/>
      <c r="C33" s="206" t="s">
        <v>201</v>
      </c>
      <c r="D33" s="207">
        <v>0</v>
      </c>
      <c r="E33" s="207">
        <v>0</v>
      </c>
      <c r="F33" s="207">
        <v>0</v>
      </c>
      <c r="G33" s="207">
        <v>0</v>
      </c>
      <c r="H33" s="207">
        <v>0</v>
      </c>
      <c r="I33" s="207">
        <v>0</v>
      </c>
      <c r="J33" s="207">
        <v>0</v>
      </c>
      <c r="K33" s="207">
        <v>0</v>
      </c>
      <c r="L33" s="207">
        <v>0</v>
      </c>
      <c r="M33" s="207">
        <v>0</v>
      </c>
      <c r="N33" s="207">
        <v>0</v>
      </c>
      <c r="O33" s="207">
        <v>0</v>
      </c>
      <c r="P33" s="207">
        <v>0</v>
      </c>
      <c r="Q33" s="207">
        <v>0</v>
      </c>
      <c r="R33" s="207">
        <v>0</v>
      </c>
      <c r="S33" s="207">
        <v>0</v>
      </c>
      <c r="T33" s="207">
        <v>0</v>
      </c>
      <c r="U33" s="207">
        <v>0.25379096470533269</v>
      </c>
      <c r="V33" s="207">
        <v>0</v>
      </c>
      <c r="W33" s="207">
        <v>0</v>
      </c>
      <c r="X33" s="207">
        <v>0</v>
      </c>
      <c r="Y33" s="207">
        <v>2.8411853929644196E-2</v>
      </c>
      <c r="Z33" s="207">
        <v>0</v>
      </c>
      <c r="AA33" s="207">
        <v>2.7745240953303909E-2</v>
      </c>
      <c r="AB33" s="207">
        <v>0</v>
      </c>
      <c r="AC33" s="207">
        <v>2.783502666830338E-2</v>
      </c>
      <c r="AD33" s="207">
        <v>0</v>
      </c>
      <c r="AE33" s="207">
        <v>0</v>
      </c>
      <c r="AF33" s="207">
        <v>0</v>
      </c>
      <c r="AG33" s="207">
        <v>0</v>
      </c>
      <c r="AH33" s="207">
        <v>0</v>
      </c>
    </row>
    <row r="34" spans="1:34" hidden="1" outlineLevel="1" x14ac:dyDescent="0.25">
      <c r="A34" s="460"/>
      <c r="B34" s="467"/>
      <c r="C34" s="208"/>
      <c r="D34" s="198"/>
      <c r="E34" s="198"/>
      <c r="F34" s="198"/>
      <c r="G34" s="198"/>
      <c r="H34" s="198"/>
      <c r="I34" s="198"/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0</v>
      </c>
      <c r="X34" s="198">
        <v>0</v>
      </c>
      <c r="Y34" s="198">
        <v>0</v>
      </c>
      <c r="Z34" s="198">
        <v>0</v>
      </c>
      <c r="AA34" s="198">
        <v>0</v>
      </c>
      <c r="AB34" s="198">
        <v>0</v>
      </c>
      <c r="AC34" s="198">
        <v>0</v>
      </c>
      <c r="AD34" s="198">
        <v>0</v>
      </c>
      <c r="AE34" s="198">
        <v>0</v>
      </c>
      <c r="AF34" s="198">
        <v>0</v>
      </c>
      <c r="AG34" s="198">
        <v>0</v>
      </c>
      <c r="AH34" s="198">
        <v>0</v>
      </c>
    </row>
    <row r="35" spans="1:34" outlineLevel="1" x14ac:dyDescent="0.25">
      <c r="A35" s="460"/>
      <c r="B35" s="468"/>
      <c r="C35" s="209" t="s">
        <v>195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0">
        <v>0</v>
      </c>
      <c r="W35" s="200">
        <v>0</v>
      </c>
      <c r="X35" s="200">
        <v>0</v>
      </c>
      <c r="Y35" s="200">
        <v>0</v>
      </c>
      <c r="Z35" s="200">
        <v>0</v>
      </c>
      <c r="AA35" s="200">
        <v>0</v>
      </c>
      <c r="AB35" s="200">
        <v>0</v>
      </c>
      <c r="AC35" s="200">
        <v>0</v>
      </c>
      <c r="AD35" s="200">
        <v>0</v>
      </c>
      <c r="AE35" s="200">
        <v>0</v>
      </c>
      <c r="AF35" s="200">
        <v>0</v>
      </c>
      <c r="AG35" s="200">
        <v>0</v>
      </c>
      <c r="AH35" s="200">
        <v>0</v>
      </c>
    </row>
    <row r="36" spans="1:34" outlineLevel="1" x14ac:dyDescent="0.25">
      <c r="A36" s="460"/>
      <c r="B36" s="468"/>
      <c r="C36" s="209" t="s">
        <v>196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3"/>
    </row>
    <row r="37" spans="1:34" outlineLevel="1" x14ac:dyDescent="0.25">
      <c r="A37" s="460"/>
      <c r="B37" s="468"/>
      <c r="C37" s="209" t="s">
        <v>197</v>
      </c>
      <c r="D37" s="202">
        <v>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02">
        <v>0</v>
      </c>
      <c r="AD37" s="202">
        <v>0</v>
      </c>
      <c r="AE37" s="202">
        <v>0</v>
      </c>
      <c r="AF37" s="202">
        <v>0</v>
      </c>
      <c r="AG37" s="202">
        <v>0</v>
      </c>
      <c r="AH37" s="202">
        <v>0</v>
      </c>
    </row>
    <row r="38" spans="1:34" outlineLevel="1" x14ac:dyDescent="0.25">
      <c r="A38" s="460"/>
      <c r="B38" s="468"/>
      <c r="C38" s="209" t="s">
        <v>198</v>
      </c>
      <c r="D38" s="203">
        <v>0</v>
      </c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203">
        <v>0</v>
      </c>
      <c r="X38" s="203">
        <v>0</v>
      </c>
      <c r="Y38" s="203">
        <v>0</v>
      </c>
      <c r="Z38" s="203">
        <v>0</v>
      </c>
      <c r="AA38" s="203">
        <v>0</v>
      </c>
      <c r="AB38" s="203">
        <v>0</v>
      </c>
      <c r="AC38" s="203">
        <v>0</v>
      </c>
      <c r="AD38" s="203">
        <v>0</v>
      </c>
      <c r="AE38" s="203">
        <v>0</v>
      </c>
      <c r="AF38" s="203">
        <v>0</v>
      </c>
      <c r="AG38" s="203">
        <v>0</v>
      </c>
      <c r="AH38" s="203">
        <v>0</v>
      </c>
    </row>
    <row r="39" spans="1:34" customFormat="1" ht="15.6" outlineLevel="1" x14ac:dyDescent="0.3">
      <c r="A39" s="460"/>
      <c r="B39" s="468"/>
      <c r="C39" s="204" t="s">
        <v>199</v>
      </c>
      <c r="D39" s="205">
        <v>0</v>
      </c>
      <c r="E39" s="205">
        <v>0</v>
      </c>
      <c r="F39" s="205">
        <v>0</v>
      </c>
      <c r="G39" s="205">
        <v>0</v>
      </c>
      <c r="H39" s="205">
        <v>0</v>
      </c>
      <c r="I39" s="205">
        <v>0</v>
      </c>
      <c r="J39" s="205">
        <v>0</v>
      </c>
      <c r="K39" s="205">
        <v>0</v>
      </c>
      <c r="L39" s="205">
        <v>0</v>
      </c>
      <c r="M39" s="205">
        <v>0</v>
      </c>
      <c r="N39" s="205">
        <v>0</v>
      </c>
      <c r="O39" s="205">
        <v>0</v>
      </c>
      <c r="P39" s="205">
        <v>0</v>
      </c>
      <c r="Q39" s="205">
        <v>0</v>
      </c>
      <c r="R39" s="205">
        <v>0</v>
      </c>
      <c r="S39" s="205">
        <v>0</v>
      </c>
      <c r="T39" s="205">
        <v>0</v>
      </c>
      <c r="U39" s="205">
        <v>0</v>
      </c>
      <c r="V39" s="205">
        <v>0</v>
      </c>
      <c r="W39" s="205">
        <v>0</v>
      </c>
      <c r="X39" s="205">
        <v>0</v>
      </c>
      <c r="Y39" s="205">
        <v>0</v>
      </c>
      <c r="Z39" s="205">
        <v>0</v>
      </c>
      <c r="AA39" s="205">
        <v>0</v>
      </c>
      <c r="AB39" s="205">
        <v>0</v>
      </c>
      <c r="AC39" s="205">
        <v>0</v>
      </c>
      <c r="AD39" s="205">
        <v>0</v>
      </c>
      <c r="AE39" s="205">
        <v>0</v>
      </c>
      <c r="AF39" s="205">
        <v>0</v>
      </c>
      <c r="AG39" s="205">
        <v>0</v>
      </c>
      <c r="AH39" s="205">
        <v>0</v>
      </c>
    </row>
    <row r="40" spans="1:34" outlineLevel="1" x14ac:dyDescent="0.25">
      <c r="A40" s="460"/>
      <c r="B40" s="468"/>
      <c r="C40" s="209" t="s">
        <v>200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0">
        <v>0</v>
      </c>
      <c r="W40" s="200">
        <v>0</v>
      </c>
      <c r="X40" s="200">
        <v>0</v>
      </c>
      <c r="Y40" s="200">
        <v>0</v>
      </c>
      <c r="Z40" s="200">
        <v>0</v>
      </c>
      <c r="AA40" s="200">
        <v>0</v>
      </c>
      <c r="AB40" s="200">
        <v>0</v>
      </c>
      <c r="AC40" s="200">
        <v>0</v>
      </c>
      <c r="AD40" s="200">
        <v>0</v>
      </c>
      <c r="AE40" s="200">
        <v>0</v>
      </c>
      <c r="AF40" s="200">
        <v>0</v>
      </c>
      <c r="AG40" s="200">
        <v>0</v>
      </c>
      <c r="AH40" s="203"/>
    </row>
    <row r="41" spans="1:34" customFormat="1" ht="16.2" outlineLevel="1" thickBot="1" x14ac:dyDescent="0.35">
      <c r="A41" s="460"/>
      <c r="B41" s="469"/>
      <c r="C41" s="206" t="s">
        <v>201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7">
        <v>0</v>
      </c>
      <c r="P41" s="207">
        <v>0</v>
      </c>
      <c r="Q41" s="207">
        <v>0</v>
      </c>
      <c r="R41" s="207">
        <v>0</v>
      </c>
      <c r="S41" s="207">
        <v>0</v>
      </c>
      <c r="T41" s="207">
        <v>0</v>
      </c>
      <c r="U41" s="207">
        <v>0</v>
      </c>
      <c r="V41" s="207">
        <v>0</v>
      </c>
      <c r="W41" s="207">
        <v>0</v>
      </c>
      <c r="X41" s="207">
        <v>0</v>
      </c>
      <c r="Y41" s="207">
        <v>0</v>
      </c>
      <c r="Z41" s="207">
        <v>0</v>
      </c>
      <c r="AA41" s="207">
        <v>0</v>
      </c>
      <c r="AB41" s="207">
        <v>0</v>
      </c>
      <c r="AC41" s="207">
        <v>0</v>
      </c>
      <c r="AD41" s="207">
        <v>0</v>
      </c>
      <c r="AE41" s="207">
        <v>0</v>
      </c>
      <c r="AF41" s="207">
        <v>0</v>
      </c>
      <c r="AG41" s="207">
        <v>0</v>
      </c>
      <c r="AH41" s="207">
        <v>0</v>
      </c>
    </row>
    <row r="42" spans="1:34" outlineLevel="1" x14ac:dyDescent="0.25">
      <c r="A42" s="460"/>
      <c r="B42" s="464" t="s">
        <v>205</v>
      </c>
      <c r="C42" s="208" t="s">
        <v>194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  <c r="AB42" s="198">
        <v>0</v>
      </c>
      <c r="AC42" s="198">
        <v>0</v>
      </c>
      <c r="AD42" s="198">
        <v>0</v>
      </c>
      <c r="AE42" s="198">
        <v>0</v>
      </c>
      <c r="AF42" s="198">
        <v>0</v>
      </c>
      <c r="AG42" s="198">
        <v>0</v>
      </c>
      <c r="AH42" s="323"/>
    </row>
    <row r="43" spans="1:34" outlineLevel="1" x14ac:dyDescent="0.25">
      <c r="A43" s="460"/>
      <c r="B43" s="465"/>
      <c r="C43" s="209" t="s">
        <v>195</v>
      </c>
      <c r="D43" s="200">
        <v>0</v>
      </c>
      <c r="E43" s="200">
        <v>0</v>
      </c>
      <c r="F43" s="200">
        <v>0</v>
      </c>
      <c r="G43" s="200">
        <v>0</v>
      </c>
      <c r="H43" s="200">
        <v>0</v>
      </c>
      <c r="I43" s="200">
        <v>0</v>
      </c>
      <c r="J43" s="200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0">
        <v>0</v>
      </c>
      <c r="W43" s="200">
        <v>0</v>
      </c>
      <c r="X43" s="200">
        <v>0</v>
      </c>
      <c r="Y43" s="200">
        <v>0</v>
      </c>
      <c r="Z43" s="200">
        <v>0</v>
      </c>
      <c r="AA43" s="200">
        <v>0</v>
      </c>
      <c r="AB43" s="200">
        <v>0</v>
      </c>
      <c r="AC43" s="200">
        <v>0</v>
      </c>
      <c r="AD43" s="200">
        <v>0</v>
      </c>
      <c r="AE43" s="200">
        <v>0</v>
      </c>
      <c r="AF43" s="200">
        <v>0</v>
      </c>
      <c r="AG43" s="200">
        <v>0</v>
      </c>
      <c r="AH43" s="200">
        <v>0</v>
      </c>
    </row>
    <row r="44" spans="1:34" outlineLevel="1" x14ac:dyDescent="0.25">
      <c r="A44" s="460"/>
      <c r="B44" s="465"/>
      <c r="C44" s="209" t="s">
        <v>196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3"/>
    </row>
    <row r="45" spans="1:34" outlineLevel="1" x14ac:dyDescent="0.25">
      <c r="A45" s="460"/>
      <c r="B45" s="465"/>
      <c r="C45" s="209" t="s">
        <v>197</v>
      </c>
      <c r="D45" s="202">
        <v>0</v>
      </c>
      <c r="E45" s="202">
        <v>0</v>
      </c>
      <c r="F45" s="202">
        <v>0</v>
      </c>
      <c r="G45" s="202">
        <v>0</v>
      </c>
      <c r="H45" s="202">
        <v>0</v>
      </c>
      <c r="I45" s="202">
        <v>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2">
        <v>0</v>
      </c>
      <c r="P45" s="202">
        <v>0</v>
      </c>
      <c r="Q45" s="202">
        <v>0</v>
      </c>
      <c r="R45" s="202">
        <v>0</v>
      </c>
      <c r="S45" s="202">
        <v>0</v>
      </c>
      <c r="T45" s="202">
        <v>0</v>
      </c>
      <c r="U45" s="202">
        <v>0</v>
      </c>
      <c r="V45" s="202">
        <v>0</v>
      </c>
      <c r="W45" s="202">
        <v>0</v>
      </c>
      <c r="X45" s="202">
        <v>0</v>
      </c>
      <c r="Y45" s="202">
        <v>0</v>
      </c>
      <c r="Z45" s="202">
        <v>0</v>
      </c>
      <c r="AA45" s="202">
        <v>0</v>
      </c>
      <c r="AB45" s="202">
        <v>0</v>
      </c>
      <c r="AC45" s="202">
        <v>0</v>
      </c>
      <c r="AD45" s="202">
        <v>0</v>
      </c>
      <c r="AE45" s="202">
        <v>0</v>
      </c>
      <c r="AF45" s="202">
        <v>0</v>
      </c>
      <c r="AG45" s="202">
        <v>0</v>
      </c>
      <c r="AH45" s="202">
        <v>0</v>
      </c>
    </row>
    <row r="46" spans="1:34" outlineLevel="1" x14ac:dyDescent="0.25">
      <c r="A46" s="460"/>
      <c r="B46" s="465"/>
      <c r="C46" s="209" t="s">
        <v>198</v>
      </c>
      <c r="D46" s="203">
        <v>0</v>
      </c>
      <c r="E46" s="20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0</v>
      </c>
      <c r="P46" s="203">
        <v>0</v>
      </c>
      <c r="Q46" s="203">
        <v>0</v>
      </c>
      <c r="R46" s="203">
        <v>0</v>
      </c>
      <c r="S46" s="203">
        <v>0</v>
      </c>
      <c r="T46" s="203">
        <v>0</v>
      </c>
      <c r="U46" s="203">
        <v>0</v>
      </c>
      <c r="V46" s="203">
        <v>0</v>
      </c>
      <c r="W46" s="203">
        <v>0</v>
      </c>
      <c r="X46" s="203">
        <v>0</v>
      </c>
      <c r="Y46" s="203">
        <v>0</v>
      </c>
      <c r="Z46" s="203">
        <v>0</v>
      </c>
      <c r="AA46" s="203">
        <v>0</v>
      </c>
      <c r="AB46" s="203">
        <v>0</v>
      </c>
      <c r="AC46" s="203">
        <v>0</v>
      </c>
      <c r="AD46" s="203">
        <v>0</v>
      </c>
      <c r="AE46" s="203">
        <v>0</v>
      </c>
      <c r="AF46" s="203">
        <v>0</v>
      </c>
      <c r="AG46" s="203">
        <v>0</v>
      </c>
      <c r="AH46" s="203">
        <v>0</v>
      </c>
    </row>
    <row r="47" spans="1:34" customFormat="1" ht="15.6" outlineLevel="1" x14ac:dyDescent="0.3">
      <c r="A47" s="460"/>
      <c r="B47" s="465"/>
      <c r="C47" s="204" t="s">
        <v>199</v>
      </c>
      <c r="D47" s="205">
        <v>0</v>
      </c>
      <c r="E47" s="205">
        <v>0</v>
      </c>
      <c r="F47" s="205">
        <v>0</v>
      </c>
      <c r="G47" s="205">
        <v>0</v>
      </c>
      <c r="H47" s="205">
        <v>0</v>
      </c>
      <c r="I47" s="205">
        <v>0</v>
      </c>
      <c r="J47" s="205">
        <v>0</v>
      </c>
      <c r="K47" s="205">
        <v>0</v>
      </c>
      <c r="L47" s="205">
        <v>0</v>
      </c>
      <c r="M47" s="205">
        <v>0</v>
      </c>
      <c r="N47" s="205">
        <v>0</v>
      </c>
      <c r="O47" s="205">
        <v>0</v>
      </c>
      <c r="P47" s="205">
        <v>0</v>
      </c>
      <c r="Q47" s="205">
        <v>0</v>
      </c>
      <c r="R47" s="205">
        <v>0</v>
      </c>
      <c r="S47" s="205">
        <v>0</v>
      </c>
      <c r="T47" s="205">
        <v>0</v>
      </c>
      <c r="U47" s="205">
        <v>0</v>
      </c>
      <c r="V47" s="205">
        <v>0</v>
      </c>
      <c r="W47" s="205">
        <v>0</v>
      </c>
      <c r="X47" s="205">
        <v>0</v>
      </c>
      <c r="Y47" s="205">
        <v>0</v>
      </c>
      <c r="Z47" s="205">
        <v>0</v>
      </c>
      <c r="AA47" s="205">
        <v>0</v>
      </c>
      <c r="AB47" s="205">
        <v>0</v>
      </c>
      <c r="AC47" s="205">
        <v>0</v>
      </c>
      <c r="AD47" s="205">
        <v>0</v>
      </c>
      <c r="AE47" s="205">
        <v>0</v>
      </c>
      <c r="AF47" s="205">
        <v>0</v>
      </c>
      <c r="AG47" s="205">
        <v>0</v>
      </c>
      <c r="AH47" s="205">
        <v>0</v>
      </c>
    </row>
    <row r="48" spans="1:34" outlineLevel="1" x14ac:dyDescent="0.25">
      <c r="A48" s="460"/>
      <c r="B48" s="465"/>
      <c r="C48" s="209" t="s">
        <v>200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0">
        <v>0</v>
      </c>
      <c r="W48" s="200">
        <v>0</v>
      </c>
      <c r="X48" s="200">
        <v>0</v>
      </c>
      <c r="Y48" s="200">
        <v>0</v>
      </c>
      <c r="Z48" s="200">
        <v>0</v>
      </c>
      <c r="AA48" s="200">
        <v>0</v>
      </c>
      <c r="AB48" s="200">
        <v>0</v>
      </c>
      <c r="AC48" s="200">
        <v>0</v>
      </c>
      <c r="AD48" s="200">
        <v>0</v>
      </c>
      <c r="AE48" s="200">
        <v>0</v>
      </c>
      <c r="AF48" s="200">
        <v>0</v>
      </c>
      <c r="AG48" s="200">
        <v>0</v>
      </c>
      <c r="AH48" s="203"/>
    </row>
    <row r="49" spans="1:34" customFormat="1" ht="16.2" outlineLevel="1" thickBot="1" x14ac:dyDescent="0.35">
      <c r="A49" s="460"/>
      <c r="B49" s="466"/>
      <c r="C49" s="206" t="s">
        <v>201</v>
      </c>
      <c r="D49" s="207">
        <v>0</v>
      </c>
      <c r="E49" s="207">
        <v>0</v>
      </c>
      <c r="F49" s="207">
        <v>0</v>
      </c>
      <c r="G49" s="207">
        <v>0</v>
      </c>
      <c r="H49" s="207">
        <v>0</v>
      </c>
      <c r="I49" s="207">
        <v>0</v>
      </c>
      <c r="J49" s="207">
        <v>0</v>
      </c>
      <c r="K49" s="207">
        <v>0</v>
      </c>
      <c r="L49" s="207">
        <v>0</v>
      </c>
      <c r="M49" s="207">
        <v>0</v>
      </c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207">
        <v>0</v>
      </c>
      <c r="T49" s="207">
        <v>0</v>
      </c>
      <c r="U49" s="207">
        <v>0</v>
      </c>
      <c r="V49" s="207">
        <v>0</v>
      </c>
      <c r="W49" s="207">
        <v>0</v>
      </c>
      <c r="X49" s="207">
        <v>0</v>
      </c>
      <c r="Y49" s="207">
        <v>0</v>
      </c>
      <c r="Z49" s="207">
        <v>0</v>
      </c>
      <c r="AA49" s="207">
        <v>0</v>
      </c>
      <c r="AB49" s="207">
        <v>0</v>
      </c>
      <c r="AC49" s="207">
        <v>0</v>
      </c>
      <c r="AD49" s="207">
        <v>0</v>
      </c>
      <c r="AE49" s="207">
        <v>0</v>
      </c>
      <c r="AF49" s="207">
        <v>0</v>
      </c>
      <c r="AG49" s="207">
        <v>0</v>
      </c>
      <c r="AH49" s="207">
        <v>0</v>
      </c>
    </row>
    <row r="50" spans="1:34" outlineLevel="1" x14ac:dyDescent="0.25">
      <c r="A50" s="460"/>
      <c r="B50" s="467" t="s">
        <v>206</v>
      </c>
      <c r="C50" s="208" t="s">
        <v>194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  <c r="AB50" s="198">
        <v>0</v>
      </c>
      <c r="AC50" s="198">
        <v>0</v>
      </c>
      <c r="AD50" s="198">
        <v>0</v>
      </c>
      <c r="AE50" s="198">
        <v>0</v>
      </c>
      <c r="AF50" s="198">
        <v>0</v>
      </c>
      <c r="AG50" s="198">
        <v>0</v>
      </c>
      <c r="AH50" s="198"/>
    </row>
    <row r="51" spans="1:34" outlineLevel="1" x14ac:dyDescent="0.25">
      <c r="A51" s="460"/>
      <c r="B51" s="468"/>
      <c r="C51" s="209" t="s">
        <v>195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0">
        <v>0</v>
      </c>
      <c r="W51" s="200">
        <v>0</v>
      </c>
      <c r="X51" s="200">
        <v>0</v>
      </c>
      <c r="Y51" s="200">
        <v>0</v>
      </c>
      <c r="Z51" s="200">
        <v>0</v>
      </c>
      <c r="AA51" s="200">
        <v>0</v>
      </c>
      <c r="AB51" s="200">
        <v>0</v>
      </c>
      <c r="AC51" s="200">
        <v>0</v>
      </c>
      <c r="AD51" s="200">
        <v>0</v>
      </c>
      <c r="AE51" s="200">
        <v>0</v>
      </c>
      <c r="AF51" s="200">
        <v>0</v>
      </c>
      <c r="AG51" s="200">
        <v>0</v>
      </c>
      <c r="AH51" s="200">
        <v>0</v>
      </c>
    </row>
    <row r="52" spans="1:34" outlineLevel="1" x14ac:dyDescent="0.25">
      <c r="A52" s="460"/>
      <c r="B52" s="468"/>
      <c r="C52" s="209" t="s">
        <v>196</v>
      </c>
      <c r="D52" s="201">
        <v>0</v>
      </c>
      <c r="E52" s="201">
        <v>0</v>
      </c>
      <c r="F52" s="201">
        <v>0</v>
      </c>
      <c r="G52" s="201">
        <v>0</v>
      </c>
      <c r="H52" s="201">
        <v>0</v>
      </c>
      <c r="I52" s="201">
        <v>0</v>
      </c>
      <c r="J52" s="201">
        <v>0</v>
      </c>
      <c r="K52" s="201">
        <v>0</v>
      </c>
      <c r="L52" s="201">
        <v>0</v>
      </c>
      <c r="M52" s="201">
        <v>0</v>
      </c>
      <c r="N52" s="201">
        <v>0</v>
      </c>
      <c r="O52" s="201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1">
        <v>0</v>
      </c>
      <c r="W52" s="201">
        <v>0</v>
      </c>
      <c r="X52" s="201">
        <v>0</v>
      </c>
      <c r="Y52" s="201">
        <v>0</v>
      </c>
      <c r="Z52" s="201">
        <v>0</v>
      </c>
      <c r="AA52" s="201">
        <v>0</v>
      </c>
      <c r="AB52" s="201">
        <v>0</v>
      </c>
      <c r="AC52" s="201">
        <v>0</v>
      </c>
      <c r="AD52" s="201">
        <v>0</v>
      </c>
      <c r="AE52" s="201">
        <v>0</v>
      </c>
      <c r="AF52" s="201">
        <v>0</v>
      </c>
      <c r="AG52" s="201">
        <v>0</v>
      </c>
      <c r="AH52" s="203"/>
    </row>
    <row r="53" spans="1:34" outlineLevel="1" x14ac:dyDescent="0.25">
      <c r="A53" s="460"/>
      <c r="B53" s="468"/>
      <c r="C53" s="209" t="s">
        <v>197</v>
      </c>
      <c r="D53" s="202">
        <v>0</v>
      </c>
      <c r="E53" s="202">
        <v>0</v>
      </c>
      <c r="F53" s="202">
        <v>0</v>
      </c>
      <c r="G53" s="202">
        <v>0</v>
      </c>
      <c r="H53" s="202">
        <v>0</v>
      </c>
      <c r="I53" s="202">
        <v>0</v>
      </c>
      <c r="J53" s="202">
        <v>0</v>
      </c>
      <c r="K53" s="202">
        <v>0</v>
      </c>
      <c r="L53" s="202">
        <v>0</v>
      </c>
      <c r="M53" s="202">
        <v>0</v>
      </c>
      <c r="N53" s="202">
        <v>0</v>
      </c>
      <c r="O53" s="202">
        <v>0</v>
      </c>
      <c r="P53" s="202">
        <v>0</v>
      </c>
      <c r="Q53" s="202">
        <v>0</v>
      </c>
      <c r="R53" s="202">
        <v>0</v>
      </c>
      <c r="S53" s="202">
        <v>0</v>
      </c>
      <c r="T53" s="202">
        <v>0</v>
      </c>
      <c r="U53" s="202">
        <v>0</v>
      </c>
      <c r="V53" s="202">
        <v>0</v>
      </c>
      <c r="W53" s="202">
        <v>0</v>
      </c>
      <c r="X53" s="202">
        <v>0</v>
      </c>
      <c r="Y53" s="202">
        <v>0</v>
      </c>
      <c r="Z53" s="202">
        <v>0</v>
      </c>
      <c r="AA53" s="202">
        <v>0</v>
      </c>
      <c r="AB53" s="202">
        <v>0</v>
      </c>
      <c r="AC53" s="202">
        <v>0</v>
      </c>
      <c r="AD53" s="202">
        <v>0</v>
      </c>
      <c r="AE53" s="202">
        <v>0</v>
      </c>
      <c r="AF53" s="202">
        <v>0</v>
      </c>
      <c r="AG53" s="202">
        <v>0</v>
      </c>
      <c r="AH53" s="202">
        <v>0</v>
      </c>
    </row>
    <row r="54" spans="1:34" outlineLevel="1" x14ac:dyDescent="0.25">
      <c r="A54" s="460"/>
      <c r="B54" s="468"/>
      <c r="C54" s="209" t="s">
        <v>198</v>
      </c>
      <c r="D54" s="203">
        <v>0</v>
      </c>
      <c r="E54" s="203">
        <v>0</v>
      </c>
      <c r="F54" s="203">
        <v>0</v>
      </c>
      <c r="G54" s="203">
        <v>0</v>
      </c>
      <c r="H54" s="203">
        <v>0</v>
      </c>
      <c r="I54" s="203">
        <v>0</v>
      </c>
      <c r="J54" s="203">
        <v>0</v>
      </c>
      <c r="K54" s="203">
        <v>0</v>
      </c>
      <c r="L54" s="203">
        <v>0</v>
      </c>
      <c r="M54" s="203">
        <v>0</v>
      </c>
      <c r="N54" s="203">
        <v>0</v>
      </c>
      <c r="O54" s="203">
        <v>0</v>
      </c>
      <c r="P54" s="203">
        <v>0</v>
      </c>
      <c r="Q54" s="203">
        <v>0</v>
      </c>
      <c r="R54" s="203">
        <v>0</v>
      </c>
      <c r="S54" s="203">
        <v>0</v>
      </c>
      <c r="T54" s="203">
        <v>0</v>
      </c>
      <c r="U54" s="203">
        <v>0</v>
      </c>
      <c r="V54" s="203">
        <v>0</v>
      </c>
      <c r="W54" s="203">
        <v>0</v>
      </c>
      <c r="X54" s="203">
        <v>0</v>
      </c>
      <c r="Y54" s="203">
        <v>0</v>
      </c>
      <c r="Z54" s="203">
        <v>0</v>
      </c>
      <c r="AA54" s="203">
        <v>0</v>
      </c>
      <c r="AB54" s="203">
        <v>0</v>
      </c>
      <c r="AC54" s="203">
        <v>0</v>
      </c>
      <c r="AD54" s="203">
        <v>0</v>
      </c>
      <c r="AE54" s="203">
        <v>0</v>
      </c>
      <c r="AF54" s="203">
        <v>0</v>
      </c>
      <c r="AG54" s="203">
        <v>0</v>
      </c>
      <c r="AH54" s="203">
        <v>0</v>
      </c>
    </row>
    <row r="55" spans="1:34" customFormat="1" ht="15.6" outlineLevel="1" x14ac:dyDescent="0.3">
      <c r="A55" s="460"/>
      <c r="B55" s="468"/>
      <c r="C55" s="204" t="s">
        <v>199</v>
      </c>
      <c r="D55" s="205">
        <v>0</v>
      </c>
      <c r="E55" s="205">
        <v>0</v>
      </c>
      <c r="F55" s="205">
        <v>0</v>
      </c>
      <c r="G55" s="205">
        <v>0</v>
      </c>
      <c r="H55" s="205">
        <v>0</v>
      </c>
      <c r="I55" s="205">
        <v>0</v>
      </c>
      <c r="J55" s="205">
        <v>0</v>
      </c>
      <c r="K55" s="205">
        <v>0</v>
      </c>
      <c r="L55" s="205">
        <v>0</v>
      </c>
      <c r="M55" s="205">
        <v>0</v>
      </c>
      <c r="N55" s="205">
        <v>0</v>
      </c>
      <c r="O55" s="205">
        <v>0</v>
      </c>
      <c r="P55" s="205">
        <v>0</v>
      </c>
      <c r="Q55" s="205">
        <v>0</v>
      </c>
      <c r="R55" s="205">
        <v>0</v>
      </c>
      <c r="S55" s="205">
        <v>0</v>
      </c>
      <c r="T55" s="205">
        <v>0</v>
      </c>
      <c r="U55" s="205">
        <v>0</v>
      </c>
      <c r="V55" s="205">
        <v>0</v>
      </c>
      <c r="W55" s="205">
        <v>0</v>
      </c>
      <c r="X55" s="205">
        <v>0</v>
      </c>
      <c r="Y55" s="205">
        <v>0</v>
      </c>
      <c r="Z55" s="205">
        <v>0</v>
      </c>
      <c r="AA55" s="205">
        <v>0</v>
      </c>
      <c r="AB55" s="205">
        <v>0</v>
      </c>
      <c r="AC55" s="205">
        <v>0</v>
      </c>
      <c r="AD55" s="205">
        <v>0</v>
      </c>
      <c r="AE55" s="205">
        <v>0</v>
      </c>
      <c r="AF55" s="205">
        <v>0</v>
      </c>
      <c r="AG55" s="205">
        <v>0</v>
      </c>
      <c r="AH55" s="205">
        <v>0</v>
      </c>
    </row>
    <row r="56" spans="1:34" outlineLevel="1" x14ac:dyDescent="0.25">
      <c r="A56" s="460"/>
      <c r="B56" s="468"/>
      <c r="C56" s="209" t="s">
        <v>200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0">
        <v>0</v>
      </c>
      <c r="W56" s="200">
        <v>0</v>
      </c>
      <c r="X56" s="200">
        <v>0</v>
      </c>
      <c r="Y56" s="200">
        <v>0</v>
      </c>
      <c r="Z56" s="200">
        <v>0</v>
      </c>
      <c r="AA56" s="200">
        <v>0</v>
      </c>
      <c r="AB56" s="200">
        <v>0</v>
      </c>
      <c r="AC56" s="200">
        <v>0</v>
      </c>
      <c r="AD56" s="200">
        <v>0</v>
      </c>
      <c r="AE56" s="200">
        <v>0</v>
      </c>
      <c r="AF56" s="200">
        <v>0</v>
      </c>
      <c r="AG56" s="200">
        <v>0</v>
      </c>
      <c r="AH56" s="203"/>
    </row>
    <row r="57" spans="1:34" customFormat="1" ht="16.2" outlineLevel="1" thickBot="1" x14ac:dyDescent="0.35">
      <c r="A57" s="460"/>
      <c r="B57" s="469"/>
      <c r="C57" s="206" t="s">
        <v>201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7">
        <v>0</v>
      </c>
      <c r="K57" s="207">
        <v>0</v>
      </c>
      <c r="L57" s="207">
        <v>0</v>
      </c>
      <c r="M57" s="207">
        <v>0</v>
      </c>
      <c r="N57" s="207">
        <v>0</v>
      </c>
      <c r="O57" s="207">
        <v>0</v>
      </c>
      <c r="P57" s="207">
        <v>0</v>
      </c>
      <c r="Q57" s="207">
        <v>0</v>
      </c>
      <c r="R57" s="207">
        <v>0</v>
      </c>
      <c r="S57" s="207">
        <v>0</v>
      </c>
      <c r="T57" s="207">
        <v>0</v>
      </c>
      <c r="U57" s="207">
        <v>0</v>
      </c>
      <c r="V57" s="207">
        <v>0</v>
      </c>
      <c r="W57" s="207">
        <v>0</v>
      </c>
      <c r="X57" s="207">
        <v>0</v>
      </c>
      <c r="Y57" s="207">
        <v>0</v>
      </c>
      <c r="Z57" s="207">
        <v>0</v>
      </c>
      <c r="AA57" s="207">
        <v>0</v>
      </c>
      <c r="AB57" s="207">
        <v>0</v>
      </c>
      <c r="AC57" s="207">
        <v>0</v>
      </c>
      <c r="AD57" s="207">
        <v>0</v>
      </c>
      <c r="AE57" s="207">
        <v>0</v>
      </c>
      <c r="AF57" s="207">
        <v>0</v>
      </c>
      <c r="AG57" s="207">
        <v>0</v>
      </c>
      <c r="AH57" s="207">
        <v>0</v>
      </c>
    </row>
    <row r="58" spans="1:34" outlineLevel="1" x14ac:dyDescent="0.25">
      <c r="A58" s="460"/>
      <c r="B58" s="464" t="s">
        <v>207</v>
      </c>
      <c r="C58" s="208" t="s">
        <v>194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  <c r="AB58" s="198">
        <v>0</v>
      </c>
      <c r="AC58" s="198">
        <v>0</v>
      </c>
      <c r="AD58" s="198">
        <v>0</v>
      </c>
      <c r="AE58" s="198">
        <v>0</v>
      </c>
      <c r="AF58" s="198">
        <v>0</v>
      </c>
      <c r="AG58" s="198">
        <v>0</v>
      </c>
      <c r="AH58" s="198"/>
    </row>
    <row r="59" spans="1:34" outlineLevel="1" x14ac:dyDescent="0.25">
      <c r="A59" s="460"/>
      <c r="B59" s="465"/>
      <c r="C59" s="209" t="s">
        <v>195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00">
        <v>0</v>
      </c>
      <c r="N59" s="200">
        <v>0</v>
      </c>
      <c r="O59" s="200">
        <v>0</v>
      </c>
      <c r="P59" s="200">
        <v>0</v>
      </c>
      <c r="Q59" s="200">
        <v>0</v>
      </c>
      <c r="R59" s="200">
        <v>0</v>
      </c>
      <c r="S59" s="200">
        <v>0</v>
      </c>
      <c r="T59" s="200">
        <v>0</v>
      </c>
      <c r="U59" s="200">
        <v>0</v>
      </c>
      <c r="V59" s="200">
        <v>0</v>
      </c>
      <c r="W59" s="200">
        <v>0</v>
      </c>
      <c r="X59" s="200">
        <v>0</v>
      </c>
      <c r="Y59" s="200">
        <v>0</v>
      </c>
      <c r="Z59" s="200">
        <v>0</v>
      </c>
      <c r="AA59" s="200">
        <v>0</v>
      </c>
      <c r="AB59" s="200">
        <v>0</v>
      </c>
      <c r="AC59" s="200">
        <v>0</v>
      </c>
      <c r="AD59" s="200">
        <v>0</v>
      </c>
      <c r="AE59" s="200">
        <v>0</v>
      </c>
      <c r="AF59" s="200">
        <v>0</v>
      </c>
      <c r="AG59" s="200">
        <v>0</v>
      </c>
      <c r="AH59" s="200">
        <v>0</v>
      </c>
    </row>
    <row r="60" spans="1:34" outlineLevel="1" x14ac:dyDescent="0.25">
      <c r="A60" s="460"/>
      <c r="B60" s="465"/>
      <c r="C60" s="209" t="s">
        <v>196</v>
      </c>
      <c r="D60" s="201">
        <v>0</v>
      </c>
      <c r="E60" s="201">
        <v>0</v>
      </c>
      <c r="F60" s="201">
        <v>0</v>
      </c>
      <c r="G60" s="201">
        <v>0</v>
      </c>
      <c r="H60" s="201">
        <v>0</v>
      </c>
      <c r="I60" s="201">
        <v>0</v>
      </c>
      <c r="J60" s="201">
        <v>0</v>
      </c>
      <c r="K60" s="201">
        <v>0</v>
      </c>
      <c r="L60" s="201">
        <v>0</v>
      </c>
      <c r="M60" s="201">
        <v>0</v>
      </c>
      <c r="N60" s="201">
        <v>0</v>
      </c>
      <c r="O60" s="201">
        <v>0</v>
      </c>
      <c r="P60" s="201">
        <v>0</v>
      </c>
      <c r="Q60" s="201">
        <v>0</v>
      </c>
      <c r="R60" s="201">
        <v>0</v>
      </c>
      <c r="S60" s="201">
        <v>0</v>
      </c>
      <c r="T60" s="201">
        <v>0</v>
      </c>
      <c r="U60" s="201">
        <v>0</v>
      </c>
      <c r="V60" s="201">
        <v>0</v>
      </c>
      <c r="W60" s="201">
        <v>0</v>
      </c>
      <c r="X60" s="201">
        <v>0</v>
      </c>
      <c r="Y60" s="201">
        <v>0</v>
      </c>
      <c r="Z60" s="201">
        <v>0</v>
      </c>
      <c r="AA60" s="201">
        <v>0</v>
      </c>
      <c r="AB60" s="201">
        <v>0</v>
      </c>
      <c r="AC60" s="201">
        <v>0</v>
      </c>
      <c r="AD60" s="201">
        <v>0</v>
      </c>
      <c r="AE60" s="201">
        <v>0</v>
      </c>
      <c r="AF60" s="201">
        <v>0</v>
      </c>
      <c r="AG60" s="201">
        <v>0</v>
      </c>
      <c r="AH60" s="203"/>
    </row>
    <row r="61" spans="1:34" outlineLevel="1" x14ac:dyDescent="0.25">
      <c r="A61" s="460"/>
      <c r="B61" s="465"/>
      <c r="C61" s="209" t="s">
        <v>197</v>
      </c>
      <c r="D61" s="202">
        <v>0</v>
      </c>
      <c r="E61" s="202">
        <v>0</v>
      </c>
      <c r="F61" s="202">
        <v>0</v>
      </c>
      <c r="G61" s="202">
        <v>0</v>
      </c>
      <c r="H61" s="202">
        <v>0</v>
      </c>
      <c r="I61" s="202">
        <v>0</v>
      </c>
      <c r="J61" s="202">
        <v>0</v>
      </c>
      <c r="K61" s="202">
        <v>0</v>
      </c>
      <c r="L61" s="202">
        <v>0</v>
      </c>
      <c r="M61" s="202">
        <v>0</v>
      </c>
      <c r="N61" s="202">
        <v>0</v>
      </c>
      <c r="O61" s="202">
        <v>0</v>
      </c>
      <c r="P61" s="202">
        <v>0</v>
      </c>
      <c r="Q61" s="202">
        <v>0</v>
      </c>
      <c r="R61" s="202">
        <v>0</v>
      </c>
      <c r="S61" s="202">
        <v>0</v>
      </c>
      <c r="T61" s="202">
        <v>0</v>
      </c>
      <c r="U61" s="202">
        <v>0</v>
      </c>
      <c r="V61" s="202">
        <v>0</v>
      </c>
      <c r="W61" s="202">
        <v>0</v>
      </c>
      <c r="X61" s="202">
        <v>0</v>
      </c>
      <c r="Y61" s="202">
        <v>0</v>
      </c>
      <c r="Z61" s="202">
        <v>0</v>
      </c>
      <c r="AA61" s="202">
        <v>0</v>
      </c>
      <c r="AB61" s="202">
        <v>0</v>
      </c>
      <c r="AC61" s="202">
        <v>0</v>
      </c>
      <c r="AD61" s="202">
        <v>0</v>
      </c>
      <c r="AE61" s="202">
        <v>0</v>
      </c>
      <c r="AF61" s="202">
        <v>0</v>
      </c>
      <c r="AG61" s="202">
        <v>0</v>
      </c>
      <c r="AH61" s="202">
        <v>0</v>
      </c>
    </row>
    <row r="62" spans="1:34" outlineLevel="1" x14ac:dyDescent="0.25">
      <c r="A62" s="460"/>
      <c r="B62" s="465"/>
      <c r="C62" s="209" t="s">
        <v>198</v>
      </c>
      <c r="D62" s="203">
        <v>0</v>
      </c>
      <c r="E62" s="203">
        <v>0</v>
      </c>
      <c r="F62" s="203">
        <v>0</v>
      </c>
      <c r="G62" s="203">
        <v>0</v>
      </c>
      <c r="H62" s="203">
        <v>0</v>
      </c>
      <c r="I62" s="203">
        <v>0</v>
      </c>
      <c r="J62" s="203">
        <v>0</v>
      </c>
      <c r="K62" s="203">
        <v>0</v>
      </c>
      <c r="L62" s="203">
        <v>0</v>
      </c>
      <c r="M62" s="203">
        <v>0</v>
      </c>
      <c r="N62" s="203">
        <v>0</v>
      </c>
      <c r="O62" s="203">
        <v>0</v>
      </c>
      <c r="P62" s="203">
        <v>0</v>
      </c>
      <c r="Q62" s="203">
        <v>0</v>
      </c>
      <c r="R62" s="203">
        <v>0</v>
      </c>
      <c r="S62" s="203">
        <v>0</v>
      </c>
      <c r="T62" s="203">
        <v>0</v>
      </c>
      <c r="U62" s="203">
        <v>0</v>
      </c>
      <c r="V62" s="203">
        <v>0</v>
      </c>
      <c r="W62" s="203">
        <v>0</v>
      </c>
      <c r="X62" s="203">
        <v>0</v>
      </c>
      <c r="Y62" s="203">
        <v>0</v>
      </c>
      <c r="Z62" s="203">
        <v>0</v>
      </c>
      <c r="AA62" s="203">
        <v>0</v>
      </c>
      <c r="AB62" s="203">
        <v>0</v>
      </c>
      <c r="AC62" s="203">
        <v>0</v>
      </c>
      <c r="AD62" s="203">
        <v>0</v>
      </c>
      <c r="AE62" s="203">
        <v>0</v>
      </c>
      <c r="AF62" s="203">
        <v>0</v>
      </c>
      <c r="AG62" s="203">
        <v>0</v>
      </c>
      <c r="AH62" s="203">
        <v>0</v>
      </c>
    </row>
    <row r="63" spans="1:34" customFormat="1" ht="15.6" outlineLevel="1" x14ac:dyDescent="0.3">
      <c r="A63" s="460"/>
      <c r="B63" s="465"/>
      <c r="C63" s="204" t="s">
        <v>199</v>
      </c>
      <c r="D63" s="205">
        <v>0</v>
      </c>
      <c r="E63" s="205">
        <v>0</v>
      </c>
      <c r="F63" s="205">
        <v>0</v>
      </c>
      <c r="G63" s="205">
        <v>0</v>
      </c>
      <c r="H63" s="205">
        <v>0</v>
      </c>
      <c r="I63" s="205">
        <v>0</v>
      </c>
      <c r="J63" s="205">
        <v>0</v>
      </c>
      <c r="K63" s="205">
        <v>0</v>
      </c>
      <c r="L63" s="205">
        <v>0</v>
      </c>
      <c r="M63" s="205">
        <v>0</v>
      </c>
      <c r="N63" s="205">
        <v>0</v>
      </c>
      <c r="O63" s="205">
        <v>0</v>
      </c>
      <c r="P63" s="205">
        <v>0</v>
      </c>
      <c r="Q63" s="205">
        <v>0</v>
      </c>
      <c r="R63" s="205">
        <v>0</v>
      </c>
      <c r="S63" s="205">
        <v>0</v>
      </c>
      <c r="T63" s="205">
        <v>0</v>
      </c>
      <c r="U63" s="205">
        <v>0</v>
      </c>
      <c r="V63" s="205">
        <v>0</v>
      </c>
      <c r="W63" s="205">
        <v>0</v>
      </c>
      <c r="X63" s="205">
        <v>0</v>
      </c>
      <c r="Y63" s="205">
        <v>0</v>
      </c>
      <c r="Z63" s="205">
        <v>0</v>
      </c>
      <c r="AA63" s="205">
        <v>0</v>
      </c>
      <c r="AB63" s="205">
        <v>0</v>
      </c>
      <c r="AC63" s="205">
        <v>0</v>
      </c>
      <c r="AD63" s="205">
        <v>0</v>
      </c>
      <c r="AE63" s="205">
        <v>0</v>
      </c>
      <c r="AF63" s="205">
        <v>0</v>
      </c>
      <c r="AG63" s="205">
        <v>0</v>
      </c>
      <c r="AH63" s="205">
        <v>0</v>
      </c>
    </row>
    <row r="64" spans="1:34" outlineLevel="1" x14ac:dyDescent="0.25">
      <c r="A64" s="460"/>
      <c r="B64" s="465"/>
      <c r="C64" s="209" t="s">
        <v>200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  <c r="K64" s="200">
        <v>0</v>
      </c>
      <c r="L64" s="200">
        <v>0</v>
      </c>
      <c r="M64" s="200">
        <v>0</v>
      </c>
      <c r="N64" s="200">
        <v>0</v>
      </c>
      <c r="O64" s="200">
        <v>0</v>
      </c>
      <c r="P64" s="200">
        <v>0</v>
      </c>
      <c r="Q64" s="200">
        <v>0</v>
      </c>
      <c r="R64" s="200">
        <v>0</v>
      </c>
      <c r="S64" s="200">
        <v>0</v>
      </c>
      <c r="T64" s="200">
        <v>0</v>
      </c>
      <c r="U64" s="200">
        <v>0</v>
      </c>
      <c r="V64" s="200">
        <v>0</v>
      </c>
      <c r="W64" s="200">
        <v>0</v>
      </c>
      <c r="X64" s="200">
        <v>0</v>
      </c>
      <c r="Y64" s="200">
        <v>0</v>
      </c>
      <c r="Z64" s="200">
        <v>0</v>
      </c>
      <c r="AA64" s="200">
        <v>0</v>
      </c>
      <c r="AB64" s="200">
        <v>0</v>
      </c>
      <c r="AC64" s="200">
        <v>0</v>
      </c>
      <c r="AD64" s="200">
        <v>0</v>
      </c>
      <c r="AE64" s="200">
        <v>0</v>
      </c>
      <c r="AF64" s="200">
        <v>0</v>
      </c>
      <c r="AG64" s="200">
        <v>0</v>
      </c>
      <c r="AH64" s="203"/>
    </row>
    <row r="65" spans="1:35" customFormat="1" ht="16.2" outlineLevel="1" thickBot="1" x14ac:dyDescent="0.35">
      <c r="A65" s="460"/>
      <c r="B65" s="466"/>
      <c r="C65" s="206" t="s">
        <v>201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  <c r="O65" s="207">
        <v>0</v>
      </c>
      <c r="P65" s="207">
        <v>0</v>
      </c>
      <c r="Q65" s="207">
        <v>0</v>
      </c>
      <c r="R65" s="207">
        <v>0</v>
      </c>
      <c r="S65" s="207">
        <v>0</v>
      </c>
      <c r="T65" s="207">
        <v>0</v>
      </c>
      <c r="U65" s="207">
        <v>0</v>
      </c>
      <c r="V65" s="207">
        <v>0</v>
      </c>
      <c r="W65" s="207">
        <v>0</v>
      </c>
      <c r="X65" s="207">
        <v>0</v>
      </c>
      <c r="Y65" s="207">
        <v>0</v>
      </c>
      <c r="Z65" s="207">
        <v>0</v>
      </c>
      <c r="AA65" s="207">
        <v>0</v>
      </c>
      <c r="AB65" s="207">
        <v>0</v>
      </c>
      <c r="AC65" s="207">
        <v>0</v>
      </c>
      <c r="AD65" s="207">
        <v>0</v>
      </c>
      <c r="AE65" s="207">
        <v>0</v>
      </c>
      <c r="AF65" s="207">
        <v>0</v>
      </c>
      <c r="AG65" s="207">
        <v>0</v>
      </c>
      <c r="AH65" s="207">
        <v>0</v>
      </c>
    </row>
    <row r="66" spans="1:35" outlineLevel="1" x14ac:dyDescent="0.25">
      <c r="A66" s="460"/>
      <c r="B66" s="467" t="s">
        <v>208</v>
      </c>
      <c r="C66" s="208" t="s">
        <v>194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  <c r="AB66" s="198">
        <v>0</v>
      </c>
      <c r="AC66" s="198">
        <v>0</v>
      </c>
      <c r="AD66" s="198">
        <v>0</v>
      </c>
      <c r="AE66" s="198">
        <v>0</v>
      </c>
      <c r="AF66" s="198">
        <v>0</v>
      </c>
      <c r="AG66" s="198">
        <v>0</v>
      </c>
      <c r="AH66" s="198"/>
    </row>
    <row r="67" spans="1:35" outlineLevel="1" x14ac:dyDescent="0.25">
      <c r="A67" s="460"/>
      <c r="B67" s="468"/>
      <c r="C67" s="209" t="s">
        <v>195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  <c r="K67" s="200">
        <v>0</v>
      </c>
      <c r="L67" s="200">
        <v>0</v>
      </c>
      <c r="M67" s="200">
        <v>0</v>
      </c>
      <c r="N67" s="200">
        <v>0</v>
      </c>
      <c r="O67" s="200">
        <v>0</v>
      </c>
      <c r="P67" s="200">
        <v>0</v>
      </c>
      <c r="Q67" s="200">
        <v>0</v>
      </c>
      <c r="R67" s="200">
        <v>0</v>
      </c>
      <c r="S67" s="200">
        <v>0</v>
      </c>
      <c r="T67" s="200">
        <v>0</v>
      </c>
      <c r="U67" s="200">
        <v>0</v>
      </c>
      <c r="V67" s="200">
        <v>0</v>
      </c>
      <c r="W67" s="200">
        <v>0</v>
      </c>
      <c r="X67" s="200">
        <v>0</v>
      </c>
      <c r="Y67" s="200">
        <v>0</v>
      </c>
      <c r="Z67" s="200">
        <v>0</v>
      </c>
      <c r="AA67" s="200">
        <v>0</v>
      </c>
      <c r="AB67" s="200">
        <v>0</v>
      </c>
      <c r="AC67" s="200">
        <v>0</v>
      </c>
      <c r="AD67" s="200">
        <v>0</v>
      </c>
      <c r="AE67" s="200">
        <v>0</v>
      </c>
      <c r="AF67" s="200">
        <v>0</v>
      </c>
      <c r="AG67" s="200">
        <v>0</v>
      </c>
      <c r="AH67" s="200">
        <v>0</v>
      </c>
    </row>
    <row r="68" spans="1:35" outlineLevel="1" x14ac:dyDescent="0.25">
      <c r="A68" s="460"/>
      <c r="B68" s="468"/>
      <c r="C68" s="209" t="s">
        <v>196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3"/>
    </row>
    <row r="69" spans="1:35" outlineLevel="1" x14ac:dyDescent="0.25">
      <c r="A69" s="460"/>
      <c r="B69" s="468"/>
      <c r="C69" s="209" t="s">
        <v>197</v>
      </c>
      <c r="D69" s="202">
        <v>0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02">
        <v>0</v>
      </c>
      <c r="AD69" s="202">
        <v>0</v>
      </c>
      <c r="AE69" s="202">
        <v>0</v>
      </c>
      <c r="AF69" s="202">
        <v>0</v>
      </c>
      <c r="AG69" s="202">
        <v>0</v>
      </c>
      <c r="AH69" s="202">
        <v>0</v>
      </c>
      <c r="AI69" s="202"/>
    </row>
    <row r="70" spans="1:35" outlineLevel="1" x14ac:dyDescent="0.25">
      <c r="A70" s="460"/>
      <c r="B70" s="468"/>
      <c r="C70" s="209" t="s">
        <v>198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3">
        <v>0</v>
      </c>
      <c r="AC70" s="203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</row>
    <row r="71" spans="1:35" customFormat="1" ht="15.6" outlineLevel="1" x14ac:dyDescent="0.3">
      <c r="A71" s="460"/>
      <c r="B71" s="468"/>
      <c r="C71" s="204" t="s">
        <v>199</v>
      </c>
      <c r="D71" s="205">
        <v>0</v>
      </c>
      <c r="E71" s="205">
        <v>0</v>
      </c>
      <c r="F71" s="205">
        <v>0</v>
      </c>
      <c r="G71" s="205">
        <v>0</v>
      </c>
      <c r="H71" s="205">
        <v>0</v>
      </c>
      <c r="I71" s="205">
        <v>0</v>
      </c>
      <c r="J71" s="205">
        <v>0</v>
      </c>
      <c r="K71" s="205">
        <v>0</v>
      </c>
      <c r="L71" s="205">
        <v>0</v>
      </c>
      <c r="M71" s="205">
        <v>0</v>
      </c>
      <c r="N71" s="205">
        <v>0</v>
      </c>
      <c r="O71" s="205">
        <v>0</v>
      </c>
      <c r="P71" s="205">
        <v>0</v>
      </c>
      <c r="Q71" s="205">
        <v>0</v>
      </c>
      <c r="R71" s="205">
        <v>0</v>
      </c>
      <c r="S71" s="205">
        <v>0</v>
      </c>
      <c r="T71" s="205">
        <v>0</v>
      </c>
      <c r="U71" s="205">
        <v>0</v>
      </c>
      <c r="V71" s="205">
        <v>0</v>
      </c>
      <c r="W71" s="205">
        <v>0</v>
      </c>
      <c r="X71" s="205">
        <v>0</v>
      </c>
      <c r="Y71" s="205">
        <v>0</v>
      </c>
      <c r="Z71" s="205">
        <v>0</v>
      </c>
      <c r="AA71" s="205">
        <v>0</v>
      </c>
      <c r="AB71" s="205">
        <v>0</v>
      </c>
      <c r="AC71" s="205">
        <v>0</v>
      </c>
      <c r="AD71" s="205">
        <v>0</v>
      </c>
      <c r="AE71" s="205">
        <v>0</v>
      </c>
      <c r="AF71" s="205">
        <v>0</v>
      </c>
      <c r="AG71" s="205">
        <v>0</v>
      </c>
      <c r="AH71" s="205">
        <v>0</v>
      </c>
    </row>
    <row r="72" spans="1:35" outlineLevel="1" x14ac:dyDescent="0.25">
      <c r="A72" s="460"/>
      <c r="B72" s="468"/>
      <c r="C72" s="209" t="s">
        <v>200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  <c r="K72" s="200">
        <v>0</v>
      </c>
      <c r="L72" s="200">
        <v>0</v>
      </c>
      <c r="M72" s="200">
        <v>0</v>
      </c>
      <c r="N72" s="200">
        <v>0</v>
      </c>
      <c r="O72" s="200">
        <v>0</v>
      </c>
      <c r="P72" s="200">
        <v>0</v>
      </c>
      <c r="Q72" s="200">
        <v>0</v>
      </c>
      <c r="R72" s="200">
        <v>0</v>
      </c>
      <c r="S72" s="200">
        <v>0</v>
      </c>
      <c r="T72" s="200">
        <v>0</v>
      </c>
      <c r="U72" s="200">
        <v>0</v>
      </c>
      <c r="V72" s="200">
        <v>0</v>
      </c>
      <c r="W72" s="200">
        <v>0</v>
      </c>
      <c r="X72" s="200">
        <v>0</v>
      </c>
      <c r="Y72" s="200">
        <v>0</v>
      </c>
      <c r="Z72" s="200">
        <v>0</v>
      </c>
      <c r="AA72" s="200">
        <v>0</v>
      </c>
      <c r="AB72" s="200">
        <v>0</v>
      </c>
      <c r="AC72" s="200">
        <v>0</v>
      </c>
      <c r="AD72" s="200">
        <v>0</v>
      </c>
      <c r="AE72" s="200">
        <v>0</v>
      </c>
      <c r="AF72" s="200">
        <v>0</v>
      </c>
      <c r="AG72" s="200">
        <v>0</v>
      </c>
      <c r="AH72" s="203"/>
    </row>
    <row r="73" spans="1:35" customFormat="1" ht="16.2" outlineLevel="1" thickBot="1" x14ac:dyDescent="0.35">
      <c r="A73" s="460"/>
      <c r="B73" s="469"/>
      <c r="C73" s="206" t="s">
        <v>201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7">
        <v>0</v>
      </c>
      <c r="M73" s="207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7">
        <v>0</v>
      </c>
      <c r="V73" s="207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7">
        <v>0</v>
      </c>
      <c r="AE73" s="207">
        <v>0</v>
      </c>
      <c r="AF73" s="207">
        <v>0</v>
      </c>
      <c r="AG73" s="207">
        <v>0</v>
      </c>
      <c r="AH73" s="207">
        <v>0</v>
      </c>
    </row>
    <row r="74" spans="1:35" outlineLevel="1" x14ac:dyDescent="0.25">
      <c r="A74" s="460"/>
      <c r="B74" s="467" t="s">
        <v>209</v>
      </c>
      <c r="C74" s="208" t="s">
        <v>194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0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  <c r="AB74" s="198">
        <v>0</v>
      </c>
      <c r="AC74" s="198">
        <v>0</v>
      </c>
      <c r="AD74" s="198">
        <v>0</v>
      </c>
      <c r="AE74" s="198">
        <v>0</v>
      </c>
      <c r="AF74" s="198">
        <v>0</v>
      </c>
      <c r="AG74" s="198">
        <v>0</v>
      </c>
      <c r="AH74" s="198"/>
    </row>
    <row r="75" spans="1:35" outlineLevel="1" x14ac:dyDescent="0.25">
      <c r="A75" s="460"/>
      <c r="B75" s="468"/>
      <c r="C75" s="209" t="s">
        <v>195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0</v>
      </c>
      <c r="O75" s="200">
        <v>0</v>
      </c>
      <c r="P75" s="200">
        <v>0</v>
      </c>
      <c r="Q75" s="200">
        <v>0</v>
      </c>
      <c r="R75" s="200">
        <v>0</v>
      </c>
      <c r="S75" s="200">
        <v>0</v>
      </c>
      <c r="T75" s="200">
        <v>0</v>
      </c>
      <c r="U75" s="200">
        <v>0</v>
      </c>
      <c r="V75" s="200">
        <v>0</v>
      </c>
      <c r="W75" s="200">
        <v>0</v>
      </c>
      <c r="X75" s="200">
        <v>0</v>
      </c>
      <c r="Y75" s="200">
        <v>0</v>
      </c>
      <c r="Z75" s="200">
        <v>0</v>
      </c>
      <c r="AA75" s="200">
        <v>0</v>
      </c>
      <c r="AB75" s="200">
        <v>0</v>
      </c>
      <c r="AC75" s="200">
        <v>0</v>
      </c>
      <c r="AD75" s="200">
        <v>0</v>
      </c>
      <c r="AE75" s="200">
        <v>0</v>
      </c>
      <c r="AF75" s="200">
        <v>0</v>
      </c>
      <c r="AG75" s="200">
        <v>0</v>
      </c>
      <c r="AH75" s="200">
        <v>0</v>
      </c>
    </row>
    <row r="76" spans="1:35" outlineLevel="1" x14ac:dyDescent="0.25">
      <c r="A76" s="460"/>
      <c r="B76" s="468"/>
      <c r="C76" s="209" t="s">
        <v>196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3"/>
    </row>
    <row r="77" spans="1:35" outlineLevel="1" x14ac:dyDescent="0.25">
      <c r="A77" s="460"/>
      <c r="B77" s="468"/>
      <c r="C77" s="209" t="s">
        <v>197</v>
      </c>
      <c r="D77" s="202">
        <v>0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02">
        <v>0</v>
      </c>
      <c r="AD77" s="202">
        <v>0</v>
      </c>
      <c r="AE77" s="202">
        <v>0</v>
      </c>
      <c r="AF77" s="202">
        <v>0</v>
      </c>
      <c r="AG77" s="202">
        <v>0</v>
      </c>
      <c r="AH77" s="202">
        <v>0</v>
      </c>
    </row>
    <row r="78" spans="1:35" outlineLevel="1" x14ac:dyDescent="0.25">
      <c r="A78" s="460"/>
      <c r="B78" s="468"/>
      <c r="C78" s="209" t="s">
        <v>198</v>
      </c>
      <c r="D78" s="203">
        <v>0</v>
      </c>
      <c r="E78" s="203">
        <v>0</v>
      </c>
      <c r="F78" s="203">
        <v>0</v>
      </c>
      <c r="G78" s="203">
        <v>0</v>
      </c>
      <c r="H78" s="203">
        <v>0</v>
      </c>
      <c r="I78" s="203">
        <v>0</v>
      </c>
      <c r="J78" s="203">
        <v>0</v>
      </c>
      <c r="K78" s="203">
        <v>0</v>
      </c>
      <c r="L78" s="203">
        <v>0</v>
      </c>
      <c r="M78" s="203">
        <v>0</v>
      </c>
      <c r="N78" s="203">
        <v>0</v>
      </c>
      <c r="O78" s="203">
        <v>0</v>
      </c>
      <c r="P78" s="203">
        <v>0</v>
      </c>
      <c r="Q78" s="203">
        <v>0</v>
      </c>
      <c r="R78" s="203">
        <v>0</v>
      </c>
      <c r="S78" s="203">
        <v>0</v>
      </c>
      <c r="T78" s="203">
        <v>0</v>
      </c>
      <c r="U78" s="203">
        <v>0</v>
      </c>
      <c r="V78" s="203">
        <v>0</v>
      </c>
      <c r="W78" s="203">
        <v>0</v>
      </c>
      <c r="X78" s="203">
        <v>0</v>
      </c>
      <c r="Y78" s="203">
        <v>0</v>
      </c>
      <c r="Z78" s="203">
        <v>0</v>
      </c>
      <c r="AA78" s="203">
        <v>0</v>
      </c>
      <c r="AB78" s="203">
        <v>0</v>
      </c>
      <c r="AC78" s="203">
        <v>0</v>
      </c>
      <c r="AD78" s="203">
        <v>0</v>
      </c>
      <c r="AE78" s="203">
        <v>0</v>
      </c>
      <c r="AF78" s="203">
        <v>0</v>
      </c>
      <c r="AG78" s="203">
        <v>0</v>
      </c>
      <c r="AH78" s="203">
        <v>0</v>
      </c>
    </row>
    <row r="79" spans="1:35" customFormat="1" ht="15.6" outlineLevel="1" x14ac:dyDescent="0.3">
      <c r="A79" s="460"/>
      <c r="B79" s="468"/>
      <c r="C79" s="204" t="s">
        <v>199</v>
      </c>
      <c r="D79" s="205">
        <v>0</v>
      </c>
      <c r="E79" s="205">
        <v>0</v>
      </c>
      <c r="F79" s="205">
        <v>0</v>
      </c>
      <c r="G79" s="205">
        <v>0</v>
      </c>
      <c r="H79" s="205">
        <v>0</v>
      </c>
      <c r="I79" s="205">
        <v>0</v>
      </c>
      <c r="J79" s="205">
        <v>0</v>
      </c>
      <c r="K79" s="205">
        <v>0</v>
      </c>
      <c r="L79" s="205">
        <v>0</v>
      </c>
      <c r="M79" s="205">
        <v>0</v>
      </c>
      <c r="N79" s="205">
        <v>0</v>
      </c>
      <c r="O79" s="205">
        <v>0</v>
      </c>
      <c r="P79" s="205">
        <v>0</v>
      </c>
      <c r="Q79" s="205">
        <v>0</v>
      </c>
      <c r="R79" s="205">
        <v>0</v>
      </c>
      <c r="S79" s="205">
        <v>0</v>
      </c>
      <c r="T79" s="205">
        <v>0</v>
      </c>
      <c r="U79" s="205">
        <v>0</v>
      </c>
      <c r="V79" s="205">
        <v>0</v>
      </c>
      <c r="W79" s="205">
        <v>0</v>
      </c>
      <c r="X79" s="205">
        <v>0</v>
      </c>
      <c r="Y79" s="205">
        <v>0</v>
      </c>
      <c r="Z79" s="205">
        <v>0</v>
      </c>
      <c r="AA79" s="205">
        <v>0</v>
      </c>
      <c r="AB79" s="205">
        <v>0</v>
      </c>
      <c r="AC79" s="205">
        <v>0</v>
      </c>
      <c r="AD79" s="205">
        <v>0</v>
      </c>
      <c r="AE79" s="205">
        <v>0</v>
      </c>
      <c r="AF79" s="205">
        <v>0</v>
      </c>
      <c r="AG79" s="205">
        <v>0</v>
      </c>
      <c r="AH79" s="205">
        <v>0</v>
      </c>
    </row>
    <row r="80" spans="1:35" outlineLevel="1" x14ac:dyDescent="0.25">
      <c r="A80" s="460"/>
      <c r="B80" s="468"/>
      <c r="C80" s="209" t="s">
        <v>200</v>
      </c>
      <c r="D80" s="200">
        <v>0</v>
      </c>
      <c r="E80" s="200">
        <v>0</v>
      </c>
      <c r="F80" s="200">
        <v>0</v>
      </c>
      <c r="G80" s="200">
        <v>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00">
        <v>0</v>
      </c>
      <c r="N80" s="200">
        <v>0</v>
      </c>
      <c r="O80" s="200">
        <v>0</v>
      </c>
      <c r="P80" s="200">
        <v>0</v>
      </c>
      <c r="Q80" s="200">
        <v>0</v>
      </c>
      <c r="R80" s="200">
        <v>0</v>
      </c>
      <c r="S80" s="200">
        <v>0</v>
      </c>
      <c r="T80" s="200">
        <v>0</v>
      </c>
      <c r="U80" s="200">
        <v>0</v>
      </c>
      <c r="V80" s="200">
        <v>0</v>
      </c>
      <c r="W80" s="200">
        <v>0</v>
      </c>
      <c r="X80" s="200">
        <v>0</v>
      </c>
      <c r="Y80" s="200">
        <v>0</v>
      </c>
      <c r="Z80" s="200">
        <v>0</v>
      </c>
      <c r="AA80" s="200">
        <v>0</v>
      </c>
      <c r="AB80" s="200">
        <v>0</v>
      </c>
      <c r="AC80" s="200">
        <v>0</v>
      </c>
      <c r="AD80" s="200">
        <v>0</v>
      </c>
      <c r="AE80" s="200">
        <v>0</v>
      </c>
      <c r="AF80" s="200">
        <v>0</v>
      </c>
      <c r="AG80" s="200">
        <v>0</v>
      </c>
      <c r="AH80" s="203"/>
    </row>
    <row r="81" spans="1:34" customFormat="1" ht="16.2" outlineLevel="1" thickBot="1" x14ac:dyDescent="0.35">
      <c r="A81" s="460"/>
      <c r="B81" s="469"/>
      <c r="C81" s="206" t="s">
        <v>201</v>
      </c>
      <c r="D81" s="207">
        <v>0</v>
      </c>
      <c r="E81" s="207">
        <v>0</v>
      </c>
      <c r="F81" s="207">
        <v>0</v>
      </c>
      <c r="G81" s="207">
        <v>0</v>
      </c>
      <c r="H81" s="207">
        <v>0</v>
      </c>
      <c r="I81" s="207">
        <v>0</v>
      </c>
      <c r="J81" s="207">
        <v>0</v>
      </c>
      <c r="K81" s="207">
        <v>0</v>
      </c>
      <c r="L81" s="207">
        <v>0</v>
      </c>
      <c r="M81" s="207">
        <v>0</v>
      </c>
      <c r="N81" s="207">
        <v>0</v>
      </c>
      <c r="O81" s="207">
        <v>0</v>
      </c>
      <c r="P81" s="207">
        <v>0</v>
      </c>
      <c r="Q81" s="207">
        <v>0</v>
      </c>
      <c r="R81" s="207">
        <v>0</v>
      </c>
      <c r="S81" s="207">
        <v>0</v>
      </c>
      <c r="T81" s="207">
        <v>0</v>
      </c>
      <c r="U81" s="207">
        <v>0</v>
      </c>
      <c r="V81" s="207">
        <v>0</v>
      </c>
      <c r="W81" s="207">
        <v>0</v>
      </c>
      <c r="X81" s="207">
        <v>0</v>
      </c>
      <c r="Y81" s="207">
        <v>0</v>
      </c>
      <c r="Z81" s="207">
        <v>0</v>
      </c>
      <c r="AA81" s="207">
        <v>0</v>
      </c>
      <c r="AB81" s="207">
        <v>0</v>
      </c>
      <c r="AC81" s="207">
        <v>0</v>
      </c>
      <c r="AD81" s="207">
        <v>0</v>
      </c>
      <c r="AE81" s="207">
        <v>0</v>
      </c>
      <c r="AF81" s="207">
        <v>0</v>
      </c>
      <c r="AG81" s="207">
        <v>0</v>
      </c>
      <c r="AH81" s="207">
        <v>0</v>
      </c>
    </row>
    <row r="82" spans="1:34" x14ac:dyDescent="0.25">
      <c r="A82" s="191"/>
      <c r="B82" s="212"/>
      <c r="C82" s="213"/>
      <c r="D82" s="214"/>
      <c r="E82" s="215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196"/>
      <c r="AE82" s="214"/>
      <c r="AF82" s="214"/>
      <c r="AG82" s="214"/>
      <c r="AH82" s="214"/>
    </row>
    <row r="83" spans="1:34" outlineLevel="1" x14ac:dyDescent="0.25">
      <c r="B83" s="216" t="s">
        <v>210</v>
      </c>
      <c r="C83" s="217"/>
      <c r="D83" s="218">
        <v>25.222221219981197</v>
      </c>
      <c r="E83" s="219">
        <v>25.981133477973945</v>
      </c>
      <c r="F83" s="218">
        <v>23.358491826965682</v>
      </c>
      <c r="G83" s="218">
        <v>22.327101709249447</v>
      </c>
      <c r="H83" s="218">
        <v>19.962615843849651</v>
      </c>
      <c r="I83" s="218">
        <v>21.770641535161872</v>
      </c>
      <c r="J83" s="218">
        <v>23.74999989888498</v>
      </c>
      <c r="K83" s="218">
        <v>25.929203649239007</v>
      </c>
      <c r="L83" s="218">
        <v>24.008772231094948</v>
      </c>
      <c r="M83" s="218">
        <v>24.945945624455302</v>
      </c>
      <c r="N83" s="218">
        <v>21.284403017941653</v>
      </c>
      <c r="O83" s="218">
        <v>19.724770038178686</v>
      </c>
      <c r="P83" s="218">
        <v>24.302751549365276</v>
      </c>
      <c r="Q83" s="218">
        <v>23.738738432805967</v>
      </c>
      <c r="R83" s="218">
        <v>25.399998990694723</v>
      </c>
      <c r="S83" s="218">
        <v>23.26785704379483</v>
      </c>
      <c r="T83" s="218">
        <v>23.432432130447182</v>
      </c>
      <c r="U83" s="218">
        <v>23.29999949498611</v>
      </c>
      <c r="V83" s="218">
        <v>22.918181321443615</v>
      </c>
      <c r="W83" s="218">
        <v>23.873873566199549</v>
      </c>
      <c r="X83" s="218">
        <v>22.828828534622513</v>
      </c>
      <c r="Y83" s="218">
        <v>23.558558254947854</v>
      </c>
      <c r="Z83" s="218">
        <v>23.585585281626575</v>
      </c>
      <c r="AA83" s="218">
        <v>20.738738471468437</v>
      </c>
      <c r="AB83" s="218">
        <v>20.991071339202477</v>
      </c>
      <c r="AC83" s="218">
        <v>21.243242969471144</v>
      </c>
      <c r="AD83" s="218">
        <v>25.398147138916457</v>
      </c>
      <c r="AE83" s="218">
        <v>21.663550339908003</v>
      </c>
      <c r="AF83" s="218">
        <v>23.558558254947854</v>
      </c>
      <c r="AG83" s="218">
        <v>24.027776822999709</v>
      </c>
      <c r="AH83" s="218">
        <v>25.346154775845264</v>
      </c>
    </row>
    <row r="84" spans="1:34" outlineLevel="1" x14ac:dyDescent="0.25">
      <c r="B84" s="216" t="s">
        <v>211</v>
      </c>
      <c r="C84" s="217"/>
      <c r="D84" s="218">
        <v>22.798164439476299</v>
      </c>
      <c r="E84" s="219">
        <v>25.773586296958904</v>
      </c>
      <c r="F84" s="218">
        <v>0</v>
      </c>
      <c r="G84" s="218">
        <v>20.009435042404771</v>
      </c>
      <c r="H84" s="218">
        <v>0</v>
      </c>
      <c r="I84" s="218">
        <v>26.090908525403879</v>
      </c>
      <c r="J84" s="218">
        <v>25.866071318447286</v>
      </c>
      <c r="K84" s="218">
        <v>22.798245900115369</v>
      </c>
      <c r="L84" s="218">
        <v>0</v>
      </c>
      <c r="M84" s="218">
        <v>25.657406387873678</v>
      </c>
      <c r="N84" s="218">
        <v>25.486237751655999</v>
      </c>
      <c r="O84" s="218">
        <v>25.933963664106891</v>
      </c>
      <c r="P84" s="218">
        <v>25.333332326677152</v>
      </c>
      <c r="Q84" s="218">
        <v>23.553571328292694</v>
      </c>
      <c r="R84" s="218">
        <v>25.316665660672758</v>
      </c>
      <c r="S84" s="218">
        <v>25.765765433709703</v>
      </c>
      <c r="T84" s="218">
        <v>0</v>
      </c>
      <c r="U84" s="218">
        <v>25.727272169649122</v>
      </c>
      <c r="V84" s="218">
        <v>23.873873566199549</v>
      </c>
      <c r="W84" s="218">
        <v>25.18918886456375</v>
      </c>
      <c r="X84" s="218">
        <v>25.027272184821214</v>
      </c>
      <c r="Y84" s="218">
        <v>23.909909601771169</v>
      </c>
      <c r="Z84" s="218">
        <v>23.190908588259685</v>
      </c>
      <c r="AA84" s="218">
        <v>23.153152854767107</v>
      </c>
      <c r="AB84" s="218">
        <v>25.180179855670843</v>
      </c>
      <c r="AC84" s="218">
        <v>22.693693401228931</v>
      </c>
      <c r="AD84" s="218">
        <v>25.740739717895643</v>
      </c>
      <c r="AE84" s="218">
        <v>24.252335259733076</v>
      </c>
      <c r="AF84" s="218">
        <v>21.24073989670957</v>
      </c>
      <c r="AG84" s="218">
        <v>23.944443492977744</v>
      </c>
      <c r="AH84" s="218">
        <v>23.428572492534663</v>
      </c>
    </row>
    <row r="85" spans="1:34" outlineLevel="1" x14ac:dyDescent="0.25">
      <c r="B85" s="216" t="s">
        <v>212</v>
      </c>
      <c r="C85" s="217"/>
      <c r="D85" s="218">
        <v>0</v>
      </c>
      <c r="E85" s="219">
        <v>23.745284300675536</v>
      </c>
      <c r="F85" s="218">
        <v>0</v>
      </c>
      <c r="G85" s="218">
        <v>0</v>
      </c>
      <c r="H85" s="218">
        <v>0</v>
      </c>
      <c r="I85" s="218">
        <v>0</v>
      </c>
      <c r="J85" s="218">
        <v>20.49107134133121</v>
      </c>
      <c r="K85" s="218">
        <v>22.403509053056812</v>
      </c>
      <c r="L85" s="218">
        <v>0</v>
      </c>
      <c r="M85" s="218">
        <v>0</v>
      </c>
      <c r="N85" s="218">
        <v>0</v>
      </c>
      <c r="O85" s="218">
        <v>0</v>
      </c>
      <c r="P85" s="218">
        <v>0</v>
      </c>
      <c r="Q85" s="218">
        <v>0</v>
      </c>
      <c r="R85" s="218">
        <v>0</v>
      </c>
      <c r="S85" s="218">
        <v>0</v>
      </c>
      <c r="T85" s="218">
        <v>0</v>
      </c>
      <c r="U85" s="218">
        <v>25.709090351861384</v>
      </c>
      <c r="V85" s="218">
        <v>24.639639322096517</v>
      </c>
      <c r="W85" s="218">
        <v>0</v>
      </c>
      <c r="X85" s="218">
        <v>24.990908549245734</v>
      </c>
      <c r="Y85" s="218">
        <v>25.576576246958687</v>
      </c>
      <c r="Z85" s="218">
        <v>0</v>
      </c>
      <c r="AA85" s="218">
        <v>24.927927606669492</v>
      </c>
      <c r="AB85" s="218">
        <v>25.180179855670843</v>
      </c>
      <c r="AC85" s="218">
        <v>25.099098775634694</v>
      </c>
      <c r="AD85" s="218">
        <v>0</v>
      </c>
      <c r="AE85" s="218">
        <v>25.199999453804722</v>
      </c>
      <c r="AF85" s="218">
        <v>24.935184194349986</v>
      </c>
      <c r="AG85" s="218">
        <v>24.436363106719728</v>
      </c>
      <c r="AH85" s="218">
        <v>24.423077818910077</v>
      </c>
    </row>
    <row r="86" spans="1:34" outlineLevel="1" x14ac:dyDescent="0.25">
      <c r="B86" s="216" t="s">
        <v>213</v>
      </c>
      <c r="C86" s="217"/>
      <c r="D86" s="218">
        <v>0</v>
      </c>
      <c r="E86" s="219">
        <v>0</v>
      </c>
      <c r="F86" s="218">
        <v>0</v>
      </c>
      <c r="G86" s="218">
        <v>0</v>
      </c>
      <c r="H86" s="218">
        <v>0</v>
      </c>
      <c r="I86" s="218">
        <v>0</v>
      </c>
      <c r="J86" s="218">
        <v>0</v>
      </c>
      <c r="K86" s="218">
        <v>0</v>
      </c>
      <c r="L86" s="218">
        <v>0</v>
      </c>
      <c r="M86" s="218">
        <v>0</v>
      </c>
      <c r="N86" s="218">
        <v>0</v>
      </c>
      <c r="O86" s="218">
        <v>0</v>
      </c>
      <c r="P86" s="218">
        <v>0</v>
      </c>
      <c r="Q86" s="218">
        <v>0</v>
      </c>
      <c r="R86" s="218">
        <v>0</v>
      </c>
      <c r="S86" s="218">
        <v>0</v>
      </c>
      <c r="T86" s="218">
        <v>0</v>
      </c>
      <c r="U86" s="218">
        <v>25.541283621529985</v>
      </c>
      <c r="V86" s="218">
        <v>0</v>
      </c>
      <c r="W86" s="218">
        <v>0</v>
      </c>
      <c r="X86" s="218">
        <v>0</v>
      </c>
      <c r="Y86" s="218">
        <v>26.018181254252926</v>
      </c>
      <c r="Z86" s="218">
        <v>0</v>
      </c>
      <c r="AA86" s="218">
        <v>24.973214179391459</v>
      </c>
      <c r="AB86" s="218">
        <v>0</v>
      </c>
      <c r="AC86" s="218">
        <v>25.009008686705641</v>
      </c>
      <c r="AD86" s="218">
        <v>0</v>
      </c>
      <c r="AE86" s="218">
        <v>0</v>
      </c>
      <c r="AF86" s="218">
        <v>0</v>
      </c>
      <c r="AG86" s="218">
        <v>0</v>
      </c>
      <c r="AH86" s="218">
        <v>0</v>
      </c>
    </row>
    <row r="87" spans="1:34" outlineLevel="1" x14ac:dyDescent="0.25">
      <c r="B87" s="216" t="s">
        <v>214</v>
      </c>
      <c r="C87" s="217"/>
      <c r="D87" s="218">
        <v>0</v>
      </c>
      <c r="E87" s="219">
        <v>0</v>
      </c>
      <c r="F87" s="218">
        <v>0</v>
      </c>
      <c r="G87" s="218">
        <v>0</v>
      </c>
      <c r="H87" s="218">
        <v>0</v>
      </c>
      <c r="I87" s="218">
        <v>0</v>
      </c>
      <c r="J87" s="218">
        <v>0</v>
      </c>
      <c r="K87" s="218">
        <v>0</v>
      </c>
      <c r="L87" s="218">
        <v>0</v>
      </c>
      <c r="M87" s="218">
        <v>0</v>
      </c>
      <c r="N87" s="218">
        <v>0</v>
      </c>
      <c r="O87" s="218">
        <v>0</v>
      </c>
      <c r="P87" s="218">
        <v>0</v>
      </c>
      <c r="Q87" s="218">
        <v>0</v>
      </c>
      <c r="R87" s="218">
        <v>0</v>
      </c>
      <c r="S87" s="218">
        <v>0</v>
      </c>
      <c r="T87" s="218">
        <v>0</v>
      </c>
      <c r="U87" s="218">
        <v>0</v>
      </c>
      <c r="V87" s="218">
        <v>0</v>
      </c>
      <c r="W87" s="218">
        <v>0</v>
      </c>
      <c r="X87" s="218">
        <v>0</v>
      </c>
      <c r="Y87" s="218">
        <v>0</v>
      </c>
      <c r="Z87" s="218">
        <v>0</v>
      </c>
      <c r="AA87" s="218">
        <v>0</v>
      </c>
      <c r="AB87" s="218">
        <v>0</v>
      </c>
      <c r="AC87" s="218">
        <v>0</v>
      </c>
      <c r="AD87" s="218">
        <v>0</v>
      </c>
      <c r="AE87" s="218">
        <v>0</v>
      </c>
      <c r="AF87" s="218">
        <v>0</v>
      </c>
      <c r="AG87" s="218">
        <v>0</v>
      </c>
      <c r="AH87" s="218">
        <v>0</v>
      </c>
    </row>
    <row r="88" spans="1:34" outlineLevel="1" x14ac:dyDescent="0.25">
      <c r="B88" s="216" t="s">
        <v>215</v>
      </c>
      <c r="C88" s="217"/>
      <c r="D88" s="218">
        <v>0</v>
      </c>
      <c r="E88" s="219">
        <v>0</v>
      </c>
      <c r="F88" s="218">
        <v>0</v>
      </c>
      <c r="G88" s="218">
        <v>0</v>
      </c>
      <c r="H88" s="218">
        <v>0</v>
      </c>
      <c r="I88" s="218">
        <v>0</v>
      </c>
      <c r="J88" s="218">
        <v>0</v>
      </c>
      <c r="K88" s="218">
        <v>0</v>
      </c>
      <c r="L88" s="218">
        <v>0</v>
      </c>
      <c r="M88" s="218">
        <v>0</v>
      </c>
      <c r="N88" s="218">
        <v>0</v>
      </c>
      <c r="O88" s="218">
        <v>0</v>
      </c>
      <c r="P88" s="218">
        <v>0</v>
      </c>
      <c r="Q88" s="218">
        <v>0</v>
      </c>
      <c r="R88" s="218">
        <v>0</v>
      </c>
      <c r="S88" s="218">
        <v>0</v>
      </c>
      <c r="T88" s="218">
        <v>0</v>
      </c>
      <c r="U88" s="218">
        <v>0</v>
      </c>
      <c r="V88" s="218">
        <v>0</v>
      </c>
      <c r="W88" s="218">
        <v>0</v>
      </c>
      <c r="X88" s="218">
        <v>0</v>
      </c>
      <c r="Y88" s="218">
        <v>0</v>
      </c>
      <c r="Z88" s="218">
        <v>0</v>
      </c>
      <c r="AA88" s="218">
        <v>0</v>
      </c>
      <c r="AB88" s="218">
        <v>0</v>
      </c>
      <c r="AC88" s="218">
        <v>0</v>
      </c>
      <c r="AD88" s="218">
        <v>0</v>
      </c>
      <c r="AE88" s="218">
        <v>0</v>
      </c>
      <c r="AF88" s="218">
        <v>0</v>
      </c>
      <c r="AG88" s="218">
        <v>0</v>
      </c>
      <c r="AH88" s="218">
        <v>0</v>
      </c>
    </row>
    <row r="89" spans="1:34" outlineLevel="1" x14ac:dyDescent="0.25">
      <c r="B89" s="216" t="s">
        <v>216</v>
      </c>
      <c r="C89" s="217"/>
      <c r="D89" s="218">
        <v>0</v>
      </c>
      <c r="E89" s="219">
        <v>0</v>
      </c>
      <c r="F89" s="218">
        <v>0</v>
      </c>
      <c r="G89" s="218">
        <v>0</v>
      </c>
      <c r="H89" s="218">
        <v>0</v>
      </c>
      <c r="I89" s="218">
        <v>0</v>
      </c>
      <c r="J89" s="218">
        <v>0</v>
      </c>
      <c r="K89" s="218">
        <v>0</v>
      </c>
      <c r="L89" s="218">
        <v>0</v>
      </c>
      <c r="M89" s="218">
        <v>0</v>
      </c>
      <c r="N89" s="218">
        <v>0</v>
      </c>
      <c r="O89" s="218">
        <v>0</v>
      </c>
      <c r="P89" s="218">
        <v>0</v>
      </c>
      <c r="Q89" s="218">
        <v>0</v>
      </c>
      <c r="R89" s="218">
        <v>0</v>
      </c>
      <c r="S89" s="218">
        <v>0</v>
      </c>
      <c r="T89" s="218">
        <v>0</v>
      </c>
      <c r="U89" s="218">
        <v>0</v>
      </c>
      <c r="V89" s="218">
        <v>0</v>
      </c>
      <c r="W89" s="218">
        <v>0</v>
      </c>
      <c r="X89" s="218">
        <v>0</v>
      </c>
      <c r="Y89" s="218">
        <v>0</v>
      </c>
      <c r="Z89" s="218">
        <v>0</v>
      </c>
      <c r="AA89" s="218">
        <v>0</v>
      </c>
      <c r="AB89" s="218">
        <v>0</v>
      </c>
      <c r="AC89" s="218">
        <v>0</v>
      </c>
      <c r="AD89" s="218">
        <v>0</v>
      </c>
      <c r="AE89" s="218">
        <v>0</v>
      </c>
      <c r="AF89" s="218">
        <v>0</v>
      </c>
      <c r="AG89" s="218">
        <v>0</v>
      </c>
      <c r="AH89" s="218">
        <v>0</v>
      </c>
    </row>
    <row r="90" spans="1:34" outlineLevel="1" x14ac:dyDescent="0.25">
      <c r="B90" s="216" t="s">
        <v>217</v>
      </c>
      <c r="C90" s="217"/>
      <c r="D90" s="218">
        <v>0</v>
      </c>
      <c r="E90" s="219">
        <v>0</v>
      </c>
      <c r="F90" s="218">
        <v>0</v>
      </c>
      <c r="G90" s="218">
        <v>0</v>
      </c>
      <c r="H90" s="218">
        <v>0</v>
      </c>
      <c r="I90" s="218">
        <v>0</v>
      </c>
      <c r="J90" s="218">
        <v>0</v>
      </c>
      <c r="K90" s="218">
        <v>0</v>
      </c>
      <c r="L90" s="218">
        <v>0</v>
      </c>
      <c r="M90" s="218">
        <v>0</v>
      </c>
      <c r="N90" s="218">
        <v>0</v>
      </c>
      <c r="O90" s="218">
        <v>0</v>
      </c>
      <c r="P90" s="218">
        <v>0</v>
      </c>
      <c r="Q90" s="218">
        <v>0</v>
      </c>
      <c r="R90" s="218">
        <v>0</v>
      </c>
      <c r="S90" s="218">
        <v>0</v>
      </c>
      <c r="T90" s="218">
        <v>0</v>
      </c>
      <c r="U90" s="218">
        <v>0</v>
      </c>
      <c r="V90" s="218">
        <v>0</v>
      </c>
      <c r="W90" s="218">
        <v>0</v>
      </c>
      <c r="X90" s="218">
        <v>0</v>
      </c>
      <c r="Y90" s="218">
        <v>0</v>
      </c>
      <c r="Z90" s="218">
        <v>0</v>
      </c>
      <c r="AA90" s="218">
        <v>0</v>
      </c>
      <c r="AB90" s="218">
        <v>0</v>
      </c>
      <c r="AC90" s="218">
        <v>0</v>
      </c>
      <c r="AD90" s="218">
        <v>0</v>
      </c>
      <c r="AE90" s="218">
        <v>0</v>
      </c>
      <c r="AF90" s="218">
        <v>0</v>
      </c>
      <c r="AG90" s="218">
        <v>0</v>
      </c>
      <c r="AH90" s="218">
        <v>0</v>
      </c>
    </row>
    <row r="91" spans="1:34" outlineLevel="1" x14ac:dyDescent="0.25">
      <c r="B91" s="216" t="s">
        <v>218</v>
      </c>
      <c r="C91" s="217"/>
      <c r="D91" s="218">
        <v>0</v>
      </c>
      <c r="E91" s="219">
        <v>0</v>
      </c>
      <c r="F91" s="218">
        <v>0</v>
      </c>
      <c r="G91" s="218">
        <v>0</v>
      </c>
      <c r="H91" s="218">
        <v>0</v>
      </c>
      <c r="I91" s="218">
        <v>0</v>
      </c>
      <c r="J91" s="218">
        <v>0</v>
      </c>
      <c r="K91" s="218">
        <v>0</v>
      </c>
      <c r="L91" s="218">
        <v>0</v>
      </c>
      <c r="M91" s="218">
        <v>0</v>
      </c>
      <c r="N91" s="218">
        <v>0</v>
      </c>
      <c r="O91" s="218">
        <v>0</v>
      </c>
      <c r="P91" s="218">
        <v>0</v>
      </c>
      <c r="Q91" s="218">
        <v>0</v>
      </c>
      <c r="R91" s="218">
        <v>0</v>
      </c>
      <c r="S91" s="218">
        <v>0</v>
      </c>
      <c r="T91" s="218">
        <v>0</v>
      </c>
      <c r="U91" s="218">
        <v>0</v>
      </c>
      <c r="V91" s="218">
        <v>0</v>
      </c>
      <c r="W91" s="218">
        <v>0</v>
      </c>
      <c r="X91" s="218">
        <v>0</v>
      </c>
      <c r="Y91" s="218">
        <v>0</v>
      </c>
      <c r="Z91" s="218">
        <v>0</v>
      </c>
      <c r="AA91" s="218">
        <v>0</v>
      </c>
      <c r="AB91" s="218">
        <v>0</v>
      </c>
      <c r="AC91" s="218">
        <v>0</v>
      </c>
      <c r="AD91" s="218">
        <v>0</v>
      </c>
      <c r="AE91" s="218">
        <v>0</v>
      </c>
      <c r="AF91" s="218">
        <v>0</v>
      </c>
      <c r="AG91" s="218">
        <v>0</v>
      </c>
      <c r="AH91" s="218">
        <v>0</v>
      </c>
    </row>
    <row r="92" spans="1:34" outlineLevel="1" x14ac:dyDescent="0.25">
      <c r="B92" s="216" t="s">
        <v>219</v>
      </c>
      <c r="C92" s="217"/>
      <c r="D92" s="218">
        <v>0</v>
      </c>
      <c r="E92" s="219">
        <v>0</v>
      </c>
      <c r="F92" s="218">
        <v>0</v>
      </c>
      <c r="G92" s="218">
        <v>0</v>
      </c>
      <c r="H92" s="218">
        <v>0</v>
      </c>
      <c r="I92" s="218">
        <v>0</v>
      </c>
      <c r="J92" s="218">
        <v>0</v>
      </c>
      <c r="K92" s="218">
        <v>0</v>
      </c>
      <c r="L92" s="218">
        <v>0</v>
      </c>
      <c r="M92" s="218">
        <v>0</v>
      </c>
      <c r="N92" s="218">
        <v>0</v>
      </c>
      <c r="O92" s="218">
        <v>0</v>
      </c>
      <c r="P92" s="218">
        <v>0</v>
      </c>
      <c r="Q92" s="218">
        <v>0</v>
      </c>
      <c r="R92" s="218">
        <v>0</v>
      </c>
      <c r="S92" s="218">
        <v>0</v>
      </c>
      <c r="T92" s="218">
        <v>0</v>
      </c>
      <c r="U92" s="218">
        <v>0</v>
      </c>
      <c r="V92" s="218">
        <v>0</v>
      </c>
      <c r="W92" s="218">
        <v>0</v>
      </c>
      <c r="X92" s="218">
        <v>0</v>
      </c>
      <c r="Y92" s="218">
        <v>0</v>
      </c>
      <c r="Z92" s="218">
        <v>0</v>
      </c>
      <c r="AA92" s="218">
        <v>0</v>
      </c>
      <c r="AB92" s="218">
        <v>0</v>
      </c>
      <c r="AC92" s="218">
        <v>0</v>
      </c>
      <c r="AD92" s="218">
        <v>0</v>
      </c>
      <c r="AE92" s="218">
        <v>0</v>
      </c>
      <c r="AF92" s="218">
        <v>0</v>
      </c>
      <c r="AG92" s="218">
        <v>0</v>
      </c>
      <c r="AH92" s="218">
        <v>0</v>
      </c>
    </row>
    <row r="93" spans="1:34" outlineLevel="1" x14ac:dyDescent="0.25">
      <c r="C93" s="221"/>
      <c r="AH93" s="222"/>
    </row>
    <row r="94" spans="1:34" outlineLevel="1" x14ac:dyDescent="0.25">
      <c r="C94" s="471" t="s">
        <v>220</v>
      </c>
      <c r="D94" s="218">
        <v>139.64999389648438</v>
      </c>
      <c r="E94" s="219">
        <v>101.05999755859375</v>
      </c>
      <c r="F94" s="218">
        <v>95.550003051757813</v>
      </c>
      <c r="G94" s="218">
        <v>108.41000366210938</v>
      </c>
      <c r="H94" s="218">
        <v>106.58000183105469</v>
      </c>
      <c r="I94" s="218">
        <v>136.58999633789063</v>
      </c>
      <c r="J94" s="218">
        <v>160.47999572753906</v>
      </c>
      <c r="K94" s="218">
        <v>192.33000183105469</v>
      </c>
      <c r="L94" s="218">
        <v>194.77999877929688</v>
      </c>
      <c r="M94" s="218">
        <v>158.02999877929688</v>
      </c>
      <c r="N94" s="218">
        <v>96.779998779296875</v>
      </c>
      <c r="O94" s="218">
        <v>80.239997863769531</v>
      </c>
      <c r="P94" s="218">
        <v>101.68000030517578</v>
      </c>
      <c r="Q94" s="218">
        <v>117.59999847412109</v>
      </c>
      <c r="R94" s="218">
        <v>286.04000854492188</v>
      </c>
      <c r="S94" s="218">
        <v>115.15000152587891</v>
      </c>
      <c r="T94" s="218">
        <v>115.15000152587891</v>
      </c>
      <c r="U94" s="218">
        <v>116.37999725341797</v>
      </c>
      <c r="V94" s="218">
        <v>117.59999847412109</v>
      </c>
      <c r="W94" s="218">
        <v>123.73000335693359</v>
      </c>
      <c r="X94" s="218">
        <v>127.40000152587891</v>
      </c>
      <c r="Y94" s="218">
        <v>110.86000061035156</v>
      </c>
      <c r="Z94" s="218">
        <v>108.41000366210938</v>
      </c>
      <c r="AA94" s="218">
        <v>129.24000549316406</v>
      </c>
      <c r="AB94" s="218">
        <v>134.75</v>
      </c>
      <c r="AC94" s="218">
        <v>134.75</v>
      </c>
      <c r="AD94" s="218">
        <v>109.02999877929688</v>
      </c>
      <c r="AE94" s="218">
        <v>107.19000244140625</v>
      </c>
      <c r="AF94" s="218">
        <v>118.20999908447266</v>
      </c>
      <c r="AG94" s="218">
        <v>112.08999633789063</v>
      </c>
      <c r="AH94" s="218">
        <v>67.379997253417969</v>
      </c>
    </row>
    <row r="95" spans="1:34" outlineLevel="1" x14ac:dyDescent="0.25">
      <c r="C95" s="471"/>
      <c r="D95" s="218">
        <v>121.27999877929688</v>
      </c>
      <c r="E95" s="219">
        <v>96.779998779296875</v>
      </c>
      <c r="F95" s="218">
        <v>0</v>
      </c>
      <c r="G95" s="218">
        <v>94.94000244140625</v>
      </c>
      <c r="H95" s="218">
        <v>0</v>
      </c>
      <c r="I95" s="218">
        <v>149.44999694824219</v>
      </c>
      <c r="J95" s="218">
        <v>158.02999877929688</v>
      </c>
      <c r="K95" s="218">
        <v>197.22999572753906</v>
      </c>
      <c r="L95" s="218">
        <v>0</v>
      </c>
      <c r="M95" s="218">
        <v>100.44999694824219</v>
      </c>
      <c r="N95" s="218">
        <v>96.779998779296875</v>
      </c>
      <c r="O95" s="218">
        <v>58.799999237060547</v>
      </c>
      <c r="P95" s="218">
        <v>85.75</v>
      </c>
      <c r="Q95" s="218">
        <v>113.93000030517578</v>
      </c>
      <c r="R95" s="218">
        <v>287.8800048828125</v>
      </c>
      <c r="S95" s="218">
        <v>105.95999908447266</v>
      </c>
      <c r="T95" s="218">
        <v>0</v>
      </c>
      <c r="U95" s="218">
        <v>115.76000213623047</v>
      </c>
      <c r="V95" s="218">
        <v>123.73000335693359</v>
      </c>
      <c r="W95" s="218">
        <v>123.73000335693359</v>
      </c>
      <c r="X95" s="218">
        <v>126.18000030517578</v>
      </c>
      <c r="Y95" s="218">
        <v>111.48000335693359</v>
      </c>
      <c r="Z95" s="218">
        <v>110.86000061035156</v>
      </c>
      <c r="AA95" s="218">
        <v>129.24000549316406</v>
      </c>
      <c r="AB95" s="218">
        <v>132.91000366210938</v>
      </c>
      <c r="AC95" s="218">
        <v>131.69000244140625</v>
      </c>
      <c r="AD95" s="218">
        <v>105.34999847412109</v>
      </c>
      <c r="AE95" s="218">
        <v>105.34999847412109</v>
      </c>
      <c r="AF95" s="218">
        <v>121.88999938964844</v>
      </c>
      <c r="AG95" s="218">
        <v>102.90000152587891</v>
      </c>
      <c r="AH95" s="218">
        <v>65.540000915527344</v>
      </c>
    </row>
    <row r="96" spans="1:34" outlineLevel="1" x14ac:dyDescent="0.25">
      <c r="C96" s="471"/>
      <c r="D96" s="218">
        <v>0</v>
      </c>
      <c r="E96" s="219">
        <v>94.330001831054688</v>
      </c>
      <c r="F96" s="218">
        <v>0</v>
      </c>
      <c r="G96" s="218">
        <v>0</v>
      </c>
      <c r="H96" s="218">
        <v>0</v>
      </c>
      <c r="I96" s="218">
        <v>0</v>
      </c>
      <c r="J96" s="218">
        <v>159.86000061035156</v>
      </c>
      <c r="K96" s="218">
        <v>195.38999938964844</v>
      </c>
      <c r="L96" s="218">
        <v>0</v>
      </c>
      <c r="M96" s="218">
        <v>0</v>
      </c>
      <c r="N96" s="218">
        <v>0</v>
      </c>
      <c r="O96" s="218">
        <v>0</v>
      </c>
      <c r="P96" s="218">
        <v>0</v>
      </c>
      <c r="Q96" s="218">
        <v>0</v>
      </c>
      <c r="R96" s="218">
        <v>0</v>
      </c>
      <c r="S96" s="218">
        <v>0</v>
      </c>
      <c r="T96" s="218">
        <v>0</v>
      </c>
      <c r="U96" s="218">
        <v>113.93000030517578</v>
      </c>
      <c r="V96" s="218">
        <v>122.5</v>
      </c>
      <c r="W96" s="218">
        <v>0</v>
      </c>
      <c r="X96" s="218">
        <v>120.66000366210938</v>
      </c>
      <c r="Y96" s="218">
        <v>108.41000366210938</v>
      </c>
      <c r="Z96" s="218">
        <v>0</v>
      </c>
      <c r="AA96" s="218">
        <v>133.52999877929688</v>
      </c>
      <c r="AB96" s="218">
        <v>131.69000244140625</v>
      </c>
      <c r="AC96" s="218">
        <v>132.91000366210938</v>
      </c>
      <c r="AD96" s="218">
        <v>0</v>
      </c>
      <c r="AE96" s="218">
        <v>115.15000152587891</v>
      </c>
      <c r="AF96" s="218">
        <v>119.44000244140625</v>
      </c>
      <c r="AG96" s="218">
        <v>124.94999694824219</v>
      </c>
      <c r="AH96" s="218">
        <v>59.409999847412109</v>
      </c>
    </row>
    <row r="97" spans="3:34" outlineLevel="1" x14ac:dyDescent="0.25">
      <c r="C97" s="471"/>
      <c r="D97" s="218">
        <v>0</v>
      </c>
      <c r="E97" s="219">
        <v>0</v>
      </c>
      <c r="F97" s="218">
        <v>0</v>
      </c>
      <c r="G97" s="218">
        <v>0</v>
      </c>
      <c r="H97" s="218">
        <v>0</v>
      </c>
      <c r="I97" s="218">
        <v>0</v>
      </c>
      <c r="J97" s="218">
        <v>0</v>
      </c>
      <c r="K97" s="218">
        <v>0</v>
      </c>
      <c r="L97" s="218">
        <v>0</v>
      </c>
      <c r="M97" s="218">
        <v>0</v>
      </c>
      <c r="N97" s="218">
        <v>0</v>
      </c>
      <c r="O97" s="218">
        <v>0</v>
      </c>
      <c r="P97" s="218">
        <v>0</v>
      </c>
      <c r="Q97" s="218">
        <v>0</v>
      </c>
      <c r="R97" s="218">
        <v>0</v>
      </c>
      <c r="S97" s="218">
        <v>0</v>
      </c>
      <c r="T97" s="218">
        <v>0</v>
      </c>
      <c r="U97" s="218">
        <v>112.08999633789063</v>
      </c>
      <c r="V97" s="218">
        <v>0</v>
      </c>
      <c r="W97" s="218">
        <v>0</v>
      </c>
      <c r="X97" s="218">
        <v>0</v>
      </c>
      <c r="Y97" s="218">
        <v>107.80000305175781</v>
      </c>
      <c r="Z97" s="218">
        <v>0</v>
      </c>
      <c r="AA97" s="218">
        <v>131.69000244140625</v>
      </c>
      <c r="AB97" s="218">
        <v>0</v>
      </c>
      <c r="AC97" s="218">
        <v>131.08000183105469</v>
      </c>
      <c r="AD97" s="218">
        <v>0</v>
      </c>
      <c r="AE97" s="218">
        <v>0</v>
      </c>
      <c r="AF97" s="218">
        <v>0</v>
      </c>
      <c r="AG97" s="218">
        <v>0</v>
      </c>
      <c r="AH97" s="218">
        <v>0</v>
      </c>
    </row>
    <row r="98" spans="3:34" outlineLevel="1" x14ac:dyDescent="0.25">
      <c r="C98" s="471"/>
      <c r="D98" s="218">
        <v>0</v>
      </c>
      <c r="E98" s="219">
        <v>0</v>
      </c>
      <c r="F98" s="218">
        <v>0</v>
      </c>
      <c r="G98" s="218">
        <v>0</v>
      </c>
      <c r="H98" s="218">
        <v>0</v>
      </c>
      <c r="I98" s="218">
        <v>0</v>
      </c>
      <c r="J98" s="218">
        <v>0</v>
      </c>
      <c r="K98" s="218">
        <v>0</v>
      </c>
      <c r="L98" s="218">
        <v>0</v>
      </c>
      <c r="M98" s="218">
        <v>0</v>
      </c>
      <c r="N98" s="218">
        <v>0</v>
      </c>
      <c r="O98" s="218">
        <v>0</v>
      </c>
      <c r="P98" s="218">
        <v>0</v>
      </c>
      <c r="Q98" s="218">
        <v>0</v>
      </c>
      <c r="R98" s="218">
        <v>0</v>
      </c>
      <c r="S98" s="218">
        <v>0</v>
      </c>
      <c r="T98" s="218">
        <v>0</v>
      </c>
      <c r="U98" s="218">
        <v>0</v>
      </c>
      <c r="V98" s="218">
        <v>0</v>
      </c>
      <c r="W98" s="218">
        <v>0</v>
      </c>
      <c r="X98" s="218">
        <v>0</v>
      </c>
      <c r="Y98" s="218">
        <v>0</v>
      </c>
      <c r="Z98" s="218">
        <v>0</v>
      </c>
      <c r="AA98" s="218">
        <v>0</v>
      </c>
      <c r="AB98" s="218">
        <v>0</v>
      </c>
      <c r="AC98" s="218">
        <v>0</v>
      </c>
      <c r="AD98" s="218">
        <v>0</v>
      </c>
      <c r="AE98" s="218">
        <v>0</v>
      </c>
      <c r="AF98" s="218">
        <v>0</v>
      </c>
      <c r="AG98" s="218">
        <v>0</v>
      </c>
      <c r="AH98" s="218">
        <v>0</v>
      </c>
    </row>
    <row r="99" spans="3:34" outlineLevel="1" x14ac:dyDescent="0.25">
      <c r="C99" s="471"/>
      <c r="D99" s="218">
        <v>0</v>
      </c>
      <c r="E99" s="219">
        <v>0</v>
      </c>
      <c r="F99" s="218">
        <v>0</v>
      </c>
      <c r="G99" s="218">
        <v>0</v>
      </c>
      <c r="H99" s="218">
        <v>0</v>
      </c>
      <c r="I99" s="218">
        <v>0</v>
      </c>
      <c r="J99" s="218">
        <v>0</v>
      </c>
      <c r="K99" s="218">
        <v>0</v>
      </c>
      <c r="L99" s="218">
        <v>0</v>
      </c>
      <c r="M99" s="218">
        <v>0</v>
      </c>
      <c r="N99" s="218">
        <v>0</v>
      </c>
      <c r="O99" s="218">
        <v>0</v>
      </c>
      <c r="P99" s="218">
        <v>0</v>
      </c>
      <c r="Q99" s="218">
        <v>0</v>
      </c>
      <c r="R99" s="218">
        <v>0</v>
      </c>
      <c r="S99" s="218">
        <v>0</v>
      </c>
      <c r="T99" s="218">
        <v>0</v>
      </c>
      <c r="U99" s="218">
        <v>0</v>
      </c>
      <c r="V99" s="218">
        <v>0</v>
      </c>
      <c r="W99" s="218">
        <v>0</v>
      </c>
      <c r="X99" s="218">
        <v>0</v>
      </c>
      <c r="Y99" s="218">
        <v>0</v>
      </c>
      <c r="Z99" s="218">
        <v>0</v>
      </c>
      <c r="AA99" s="218">
        <v>0</v>
      </c>
      <c r="AB99" s="218">
        <v>0</v>
      </c>
      <c r="AC99" s="218">
        <v>0</v>
      </c>
      <c r="AD99" s="218">
        <v>0</v>
      </c>
      <c r="AE99" s="218">
        <v>0</v>
      </c>
      <c r="AF99" s="218">
        <v>0</v>
      </c>
      <c r="AG99" s="218">
        <v>0</v>
      </c>
      <c r="AH99" s="218">
        <v>0</v>
      </c>
    </row>
    <row r="100" spans="3:34" outlineLevel="1" x14ac:dyDescent="0.25">
      <c r="C100" s="471"/>
      <c r="D100" s="218">
        <v>0</v>
      </c>
      <c r="E100" s="219">
        <v>0</v>
      </c>
      <c r="F100" s="218">
        <v>0</v>
      </c>
      <c r="G100" s="218">
        <v>0</v>
      </c>
      <c r="H100" s="218">
        <v>0</v>
      </c>
      <c r="I100" s="218">
        <v>0</v>
      </c>
      <c r="J100" s="218">
        <v>0</v>
      </c>
      <c r="K100" s="218">
        <v>0</v>
      </c>
      <c r="L100" s="218">
        <v>0</v>
      </c>
      <c r="M100" s="218">
        <v>0</v>
      </c>
      <c r="N100" s="218">
        <v>0</v>
      </c>
      <c r="O100" s="218">
        <v>0</v>
      </c>
      <c r="P100" s="218">
        <v>0</v>
      </c>
      <c r="Q100" s="218">
        <v>0</v>
      </c>
      <c r="R100" s="218">
        <v>0</v>
      </c>
      <c r="S100" s="218">
        <v>0</v>
      </c>
      <c r="T100" s="218">
        <v>0</v>
      </c>
      <c r="U100" s="218">
        <v>0</v>
      </c>
      <c r="V100" s="218">
        <v>0</v>
      </c>
      <c r="W100" s="218">
        <v>0</v>
      </c>
      <c r="X100" s="218">
        <v>0</v>
      </c>
      <c r="Y100" s="218">
        <v>0</v>
      </c>
      <c r="Z100" s="218">
        <v>0</v>
      </c>
      <c r="AA100" s="218">
        <v>0</v>
      </c>
      <c r="AB100" s="218">
        <v>0</v>
      </c>
      <c r="AC100" s="218">
        <v>0</v>
      </c>
      <c r="AD100" s="218">
        <v>0</v>
      </c>
      <c r="AE100" s="218">
        <v>0</v>
      </c>
      <c r="AF100" s="218">
        <v>0</v>
      </c>
      <c r="AG100" s="218">
        <v>0</v>
      </c>
      <c r="AH100" s="218">
        <v>0</v>
      </c>
    </row>
    <row r="101" spans="3:34" outlineLevel="1" x14ac:dyDescent="0.25">
      <c r="C101" s="471"/>
      <c r="D101" s="218">
        <v>0</v>
      </c>
      <c r="E101" s="219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  <c r="Z101" s="218">
        <v>0</v>
      </c>
      <c r="AA101" s="218">
        <v>0</v>
      </c>
      <c r="AB101" s="218">
        <v>0</v>
      </c>
      <c r="AC101" s="218">
        <v>0</v>
      </c>
      <c r="AD101" s="218">
        <v>0</v>
      </c>
      <c r="AE101" s="218">
        <v>0</v>
      </c>
      <c r="AF101" s="218">
        <v>0</v>
      </c>
      <c r="AG101" s="218">
        <v>0</v>
      </c>
      <c r="AH101" s="218">
        <v>0</v>
      </c>
    </row>
    <row r="102" spans="3:34" outlineLevel="1" x14ac:dyDescent="0.25">
      <c r="C102" s="471"/>
      <c r="D102" s="218">
        <v>0</v>
      </c>
      <c r="E102" s="219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  <c r="Z102" s="218">
        <v>0</v>
      </c>
      <c r="AA102" s="218">
        <v>0</v>
      </c>
      <c r="AB102" s="218">
        <v>0</v>
      </c>
      <c r="AC102" s="218">
        <v>0</v>
      </c>
      <c r="AD102" s="218">
        <v>0</v>
      </c>
      <c r="AE102" s="218">
        <v>0</v>
      </c>
      <c r="AF102" s="218">
        <v>0</v>
      </c>
      <c r="AG102" s="218">
        <v>0</v>
      </c>
      <c r="AH102" s="218">
        <v>0</v>
      </c>
    </row>
    <row r="103" spans="3:34" outlineLevel="1" x14ac:dyDescent="0.25">
      <c r="C103" s="471"/>
      <c r="D103" s="218">
        <v>0</v>
      </c>
      <c r="E103" s="219">
        <v>0</v>
      </c>
      <c r="F103" s="218">
        <v>0</v>
      </c>
      <c r="G103" s="218">
        <v>0</v>
      </c>
      <c r="H103" s="218">
        <v>0</v>
      </c>
      <c r="I103" s="218">
        <v>0</v>
      </c>
      <c r="J103" s="218">
        <v>0</v>
      </c>
      <c r="K103" s="218">
        <v>0</v>
      </c>
      <c r="L103" s="218">
        <v>0</v>
      </c>
      <c r="M103" s="218">
        <v>0</v>
      </c>
      <c r="N103" s="218">
        <v>0</v>
      </c>
      <c r="O103" s="218">
        <v>0</v>
      </c>
      <c r="P103" s="218">
        <v>0</v>
      </c>
      <c r="Q103" s="218">
        <v>0</v>
      </c>
      <c r="R103" s="218">
        <v>0</v>
      </c>
      <c r="S103" s="218">
        <v>0</v>
      </c>
      <c r="T103" s="218">
        <v>0</v>
      </c>
      <c r="U103" s="218">
        <v>0</v>
      </c>
      <c r="V103" s="218">
        <v>0</v>
      </c>
      <c r="W103" s="218">
        <v>0</v>
      </c>
      <c r="X103" s="218">
        <v>0</v>
      </c>
      <c r="Y103" s="218">
        <v>0</v>
      </c>
      <c r="Z103" s="218">
        <v>0</v>
      </c>
      <c r="AA103" s="218">
        <v>0</v>
      </c>
      <c r="AB103" s="218">
        <v>0</v>
      </c>
      <c r="AC103" s="218">
        <v>0</v>
      </c>
      <c r="AD103" s="218">
        <v>0</v>
      </c>
      <c r="AE103" s="218">
        <v>0</v>
      </c>
      <c r="AF103" s="218">
        <v>0</v>
      </c>
      <c r="AG103" s="218">
        <v>0</v>
      </c>
      <c r="AH103" s="218">
        <v>0</v>
      </c>
    </row>
    <row r="104" spans="3:34" outlineLevel="1" x14ac:dyDescent="0.25">
      <c r="C104" s="470" t="s">
        <v>221</v>
      </c>
      <c r="D104" s="218">
        <v>1.1514343255884094</v>
      </c>
      <c r="E104" s="219">
        <v>0.85832605914552407</v>
      </c>
      <c r="F104" s="218">
        <v>0.72960940627325199</v>
      </c>
      <c r="G104" s="218">
        <v>0.79125529710912856</v>
      </c>
      <c r="H104" s="218">
        <v>0.69551755048985586</v>
      </c>
      <c r="I104" s="218">
        <v>0.97208678896778566</v>
      </c>
      <c r="J104" s="218">
        <v>1.2459466215245614</v>
      </c>
      <c r="K104" s="218">
        <v>1.630238461426315</v>
      </c>
      <c r="L104" s="218">
        <v>1.5287245177952984</v>
      </c>
      <c r="M104" s="218">
        <v>1.2887077156263544</v>
      </c>
      <c r="N104" s="218">
        <v>0.67338278042707767</v>
      </c>
      <c r="O104" s="218">
        <v>0.51738969882209196</v>
      </c>
      <c r="P104" s="218">
        <v>0.80780382730214029</v>
      </c>
      <c r="Q104" s="218">
        <v>0.91259875477615449</v>
      </c>
      <c r="R104" s="218">
        <v>2.3750644669741257</v>
      </c>
      <c r="S104" s="218">
        <v>0.87586113475227889</v>
      </c>
      <c r="T104" s="218">
        <v>0.88205615829380979</v>
      </c>
      <c r="U104" s="218">
        <v>0.88643965246685441</v>
      </c>
      <c r="V104" s="218">
        <v>0.88105371710822467</v>
      </c>
      <c r="W104" s="218">
        <v>0.96563463582621445</v>
      </c>
      <c r="X104" s="218">
        <v>0.95075360309837975</v>
      </c>
      <c r="Y104" s="218">
        <v>0.8537653127066126</v>
      </c>
      <c r="Z104" s="218">
        <v>0.83585498612992515</v>
      </c>
      <c r="AA104" s="218">
        <v>0.87618179092205939</v>
      </c>
      <c r="AB104" s="218">
        <v>0.92465196950081796</v>
      </c>
      <c r="AC104" s="218">
        <v>0.93576007307553588</v>
      </c>
      <c r="AD104" s="218">
        <v>0.90523838816250046</v>
      </c>
      <c r="AE104" s="218">
        <v>0.75909972491915267</v>
      </c>
      <c r="AF104" s="218">
        <v>0.91036980225290942</v>
      </c>
      <c r="AG104" s="218">
        <v>0.88043107972233503</v>
      </c>
      <c r="AH104" s="218">
        <v>0.55828761302832142</v>
      </c>
    </row>
    <row r="105" spans="3:34" outlineLevel="1" x14ac:dyDescent="0.25">
      <c r="C105" s="470"/>
      <c r="D105" s="218">
        <v>0.9038658670769566</v>
      </c>
      <c r="E105" s="219">
        <v>0.81540878490196012</v>
      </c>
      <c r="F105" s="218">
        <v>0</v>
      </c>
      <c r="G105" s="218">
        <v>0.62101056086992379</v>
      </c>
      <c r="H105" s="218">
        <v>0</v>
      </c>
      <c r="I105" s="218">
        <v>1.2746766586160518</v>
      </c>
      <c r="J105" s="218">
        <v>1.3362414150516859</v>
      </c>
      <c r="K105" s="218">
        <v>1.469905177068223</v>
      </c>
      <c r="L105" s="218">
        <v>0</v>
      </c>
      <c r="M105" s="218">
        <v>0.84251492198994649</v>
      </c>
      <c r="N105" s="218">
        <v>0.80631782932173357</v>
      </c>
      <c r="O105" s="218">
        <v>0.49849538157357892</v>
      </c>
      <c r="P105" s="218">
        <v>0.71013573844840783</v>
      </c>
      <c r="Q105" s="218">
        <v>0.87722254723999793</v>
      </c>
      <c r="R105" s="218">
        <v>2.3825001035381979</v>
      </c>
      <c r="S105" s="218">
        <v>0.89248292348950731</v>
      </c>
      <c r="T105" s="218">
        <v>0</v>
      </c>
      <c r="U105" s="218">
        <v>0.97357001068284299</v>
      </c>
      <c r="V105" s="218">
        <v>0.96563463582621445</v>
      </c>
      <c r="W105" s="218">
        <v>1.0188356384038095</v>
      </c>
      <c r="X105" s="218">
        <v>1.0323309821761442</v>
      </c>
      <c r="Y105" s="218">
        <v>0.87134436679263627</v>
      </c>
      <c r="Z105" s="218">
        <v>0.84044163944742312</v>
      </c>
      <c r="AA105" s="218">
        <v>0.97818731653765956</v>
      </c>
      <c r="AB105" s="218">
        <v>1.0940355097836567</v>
      </c>
      <c r="AC105" s="218">
        <v>0.97695128713390145</v>
      </c>
      <c r="AD105" s="218">
        <v>0.88648313434199855</v>
      </c>
      <c r="AE105" s="218">
        <v>0.83522410046414741</v>
      </c>
      <c r="AF105" s="218">
        <v>0.84635514040861026</v>
      </c>
      <c r="AG105" s="218">
        <v>0.80544344160494385</v>
      </c>
      <c r="AH105" s="218">
        <v>0.50195778180728112</v>
      </c>
    </row>
    <row r="106" spans="3:34" outlineLevel="1" x14ac:dyDescent="0.25">
      <c r="C106" s="470"/>
      <c r="D106" s="218">
        <v>0</v>
      </c>
      <c r="E106" s="219">
        <v>0.7322209274094994</v>
      </c>
      <c r="F106" s="218">
        <v>0</v>
      </c>
      <c r="G106" s="218">
        <v>0</v>
      </c>
      <c r="H106" s="218">
        <v>0</v>
      </c>
      <c r="I106" s="218">
        <v>0</v>
      </c>
      <c r="J106" s="218">
        <v>1.0708272051544392</v>
      </c>
      <c r="K106" s="218">
        <v>1.4309791276442803</v>
      </c>
      <c r="L106" s="218">
        <v>0</v>
      </c>
      <c r="M106" s="218">
        <v>0</v>
      </c>
      <c r="N106" s="218">
        <v>0</v>
      </c>
      <c r="O106" s="218">
        <v>0</v>
      </c>
      <c r="P106" s="218">
        <v>0</v>
      </c>
      <c r="Q106" s="218">
        <v>0</v>
      </c>
      <c r="R106" s="218">
        <v>0</v>
      </c>
      <c r="S106" s="218">
        <v>0</v>
      </c>
      <c r="T106" s="218">
        <v>0</v>
      </c>
      <c r="U106" s="218">
        <v>0.95750208795694514</v>
      </c>
      <c r="V106" s="218">
        <v>0.98670051656318558</v>
      </c>
      <c r="W106" s="218">
        <v>0</v>
      </c>
      <c r="X106" s="218">
        <v>0.98573527897065072</v>
      </c>
      <c r="Y106" s="218">
        <v>0.9064141732707629</v>
      </c>
      <c r="Z106" s="218">
        <v>0</v>
      </c>
      <c r="AA106" s="218">
        <v>1.0881278861104069</v>
      </c>
      <c r="AB106" s="218">
        <v>1.0839931907658811</v>
      </c>
      <c r="AC106" s="218">
        <v>1.0905126762995589</v>
      </c>
      <c r="AD106" s="218">
        <v>0</v>
      </c>
      <c r="AE106" s="218">
        <v>0.94859187400983214</v>
      </c>
      <c r="AF106" s="218">
        <v>0.9735926909172703</v>
      </c>
      <c r="AG106" s="218">
        <v>0.99813145071516018</v>
      </c>
      <c r="AH106" s="218">
        <v>0.4743237436798442</v>
      </c>
    </row>
    <row r="107" spans="3:34" outlineLevel="1" x14ac:dyDescent="0.25">
      <c r="C107" s="470"/>
      <c r="D107" s="218">
        <v>0</v>
      </c>
      <c r="E107" s="219">
        <v>0</v>
      </c>
      <c r="F107" s="218">
        <v>0</v>
      </c>
      <c r="G107" s="218">
        <v>0</v>
      </c>
      <c r="H107" s="218">
        <v>0</v>
      </c>
      <c r="I107" s="218">
        <v>0</v>
      </c>
      <c r="J107" s="218">
        <v>0</v>
      </c>
      <c r="K107" s="218">
        <v>0</v>
      </c>
      <c r="L107" s="218">
        <v>0</v>
      </c>
      <c r="M107" s="218">
        <v>0</v>
      </c>
      <c r="N107" s="218">
        <v>0</v>
      </c>
      <c r="O107" s="218">
        <v>0</v>
      </c>
      <c r="P107" s="218">
        <v>0</v>
      </c>
      <c r="Q107" s="218">
        <v>0</v>
      </c>
      <c r="R107" s="218">
        <v>0</v>
      </c>
      <c r="S107" s="218">
        <v>0</v>
      </c>
      <c r="T107" s="218">
        <v>0</v>
      </c>
      <c r="U107" s="218">
        <v>0.93588932850719897</v>
      </c>
      <c r="V107" s="218">
        <v>0</v>
      </c>
      <c r="W107" s="218">
        <v>0</v>
      </c>
      <c r="X107" s="218">
        <v>0</v>
      </c>
      <c r="Y107" s="218">
        <v>0.91687605008349582</v>
      </c>
      <c r="Z107" s="218">
        <v>0</v>
      </c>
      <c r="AA107" s="218">
        <v>1.0750834297913745</v>
      </c>
      <c r="AB107" s="218">
        <v>0</v>
      </c>
      <c r="AC107" s="218">
        <v>1.0716373376634754</v>
      </c>
      <c r="AD107" s="218">
        <v>0</v>
      </c>
      <c r="AE107" s="218">
        <v>0</v>
      </c>
      <c r="AF107" s="218">
        <v>0</v>
      </c>
      <c r="AG107" s="218">
        <v>0</v>
      </c>
      <c r="AH107" s="218">
        <v>0</v>
      </c>
    </row>
    <row r="108" spans="3:34" outlineLevel="1" x14ac:dyDescent="0.25">
      <c r="C108" s="470"/>
      <c r="D108" s="218">
        <v>0</v>
      </c>
      <c r="E108" s="219">
        <v>0</v>
      </c>
      <c r="F108" s="218">
        <v>0</v>
      </c>
      <c r="G108" s="218">
        <v>0</v>
      </c>
      <c r="H108" s="218">
        <v>0</v>
      </c>
      <c r="I108" s="218">
        <v>0</v>
      </c>
      <c r="J108" s="218">
        <v>0</v>
      </c>
      <c r="K108" s="218">
        <v>0</v>
      </c>
      <c r="L108" s="218">
        <v>0</v>
      </c>
      <c r="M108" s="218">
        <v>0</v>
      </c>
      <c r="N108" s="218">
        <v>0</v>
      </c>
      <c r="O108" s="218">
        <v>0</v>
      </c>
      <c r="P108" s="218">
        <v>0</v>
      </c>
      <c r="Q108" s="218">
        <v>0</v>
      </c>
      <c r="R108" s="218">
        <v>0</v>
      </c>
      <c r="S108" s="218">
        <v>0</v>
      </c>
      <c r="T108" s="218">
        <v>0</v>
      </c>
      <c r="U108" s="218">
        <v>0</v>
      </c>
      <c r="V108" s="218">
        <v>0</v>
      </c>
      <c r="W108" s="218">
        <v>0</v>
      </c>
      <c r="X108" s="218">
        <v>0</v>
      </c>
      <c r="Y108" s="218">
        <v>0</v>
      </c>
      <c r="Z108" s="218">
        <v>0</v>
      </c>
      <c r="AA108" s="218">
        <v>0</v>
      </c>
      <c r="AB108" s="218">
        <v>0</v>
      </c>
      <c r="AC108" s="218">
        <v>0</v>
      </c>
      <c r="AD108" s="218">
        <v>0</v>
      </c>
      <c r="AE108" s="218">
        <v>0</v>
      </c>
      <c r="AF108" s="218">
        <v>0</v>
      </c>
      <c r="AG108" s="218">
        <v>0</v>
      </c>
      <c r="AH108" s="218">
        <v>0</v>
      </c>
    </row>
    <row r="109" spans="3:34" outlineLevel="1" x14ac:dyDescent="0.25">
      <c r="C109" s="470"/>
      <c r="D109" s="218">
        <v>0</v>
      </c>
      <c r="E109" s="219">
        <v>0</v>
      </c>
      <c r="F109" s="218">
        <v>0</v>
      </c>
      <c r="G109" s="218">
        <v>0</v>
      </c>
      <c r="H109" s="218">
        <v>0</v>
      </c>
      <c r="I109" s="218">
        <v>0</v>
      </c>
      <c r="J109" s="218">
        <v>0</v>
      </c>
      <c r="K109" s="218">
        <v>0</v>
      </c>
      <c r="L109" s="218">
        <v>0</v>
      </c>
      <c r="M109" s="218">
        <v>0</v>
      </c>
      <c r="N109" s="218">
        <v>0</v>
      </c>
      <c r="O109" s="218">
        <v>0</v>
      </c>
      <c r="P109" s="218">
        <v>0</v>
      </c>
      <c r="Q109" s="218">
        <v>0</v>
      </c>
      <c r="R109" s="218">
        <v>0</v>
      </c>
      <c r="S109" s="218">
        <v>0</v>
      </c>
      <c r="T109" s="218">
        <v>0</v>
      </c>
      <c r="U109" s="218">
        <v>0</v>
      </c>
      <c r="V109" s="218">
        <v>0</v>
      </c>
      <c r="W109" s="218">
        <v>0</v>
      </c>
      <c r="X109" s="218">
        <v>0</v>
      </c>
      <c r="Y109" s="218">
        <v>0</v>
      </c>
      <c r="Z109" s="218">
        <v>0</v>
      </c>
      <c r="AA109" s="218">
        <v>0</v>
      </c>
      <c r="AB109" s="218">
        <v>0</v>
      </c>
      <c r="AC109" s="218">
        <v>0</v>
      </c>
      <c r="AD109" s="218">
        <v>0</v>
      </c>
      <c r="AE109" s="218">
        <v>0</v>
      </c>
      <c r="AF109" s="218">
        <v>0</v>
      </c>
      <c r="AG109" s="218">
        <v>0</v>
      </c>
      <c r="AH109" s="218">
        <v>0</v>
      </c>
    </row>
    <row r="110" spans="3:34" outlineLevel="1" x14ac:dyDescent="0.25">
      <c r="C110" s="470"/>
      <c r="D110" s="218">
        <v>0</v>
      </c>
      <c r="E110" s="219">
        <v>0</v>
      </c>
      <c r="F110" s="218">
        <v>0</v>
      </c>
      <c r="G110" s="218">
        <v>0</v>
      </c>
      <c r="H110" s="218">
        <v>0</v>
      </c>
      <c r="I110" s="218">
        <v>0</v>
      </c>
      <c r="J110" s="218">
        <v>0</v>
      </c>
      <c r="K110" s="218">
        <v>0</v>
      </c>
      <c r="L110" s="218">
        <v>0</v>
      </c>
      <c r="M110" s="218">
        <v>0</v>
      </c>
      <c r="N110" s="218">
        <v>0</v>
      </c>
      <c r="O110" s="218">
        <v>0</v>
      </c>
      <c r="P110" s="218">
        <v>0</v>
      </c>
      <c r="Q110" s="218">
        <v>0</v>
      </c>
      <c r="R110" s="218">
        <v>0</v>
      </c>
      <c r="S110" s="218">
        <v>0</v>
      </c>
      <c r="T110" s="218">
        <v>0</v>
      </c>
      <c r="U110" s="218">
        <v>0</v>
      </c>
      <c r="V110" s="218">
        <v>0</v>
      </c>
      <c r="W110" s="218">
        <v>0</v>
      </c>
      <c r="X110" s="218">
        <v>0</v>
      </c>
      <c r="Y110" s="218">
        <v>0</v>
      </c>
      <c r="Z110" s="218">
        <v>0</v>
      </c>
      <c r="AA110" s="218">
        <v>0</v>
      </c>
      <c r="AB110" s="218">
        <v>0</v>
      </c>
      <c r="AC110" s="218">
        <v>0</v>
      </c>
      <c r="AD110" s="218">
        <v>0</v>
      </c>
      <c r="AE110" s="218">
        <v>0</v>
      </c>
      <c r="AF110" s="218">
        <v>0</v>
      </c>
      <c r="AG110" s="218">
        <v>0</v>
      </c>
      <c r="AH110" s="218">
        <v>0</v>
      </c>
    </row>
    <row r="111" spans="3:34" outlineLevel="1" x14ac:dyDescent="0.25">
      <c r="C111" s="470"/>
      <c r="D111" s="218">
        <v>0</v>
      </c>
      <c r="E111" s="219">
        <v>0</v>
      </c>
      <c r="F111" s="218">
        <v>0</v>
      </c>
      <c r="G111" s="218">
        <v>0</v>
      </c>
      <c r="H111" s="218">
        <v>0</v>
      </c>
      <c r="I111" s="218">
        <v>0</v>
      </c>
      <c r="J111" s="218">
        <v>0</v>
      </c>
      <c r="K111" s="218">
        <v>0</v>
      </c>
      <c r="L111" s="218">
        <v>0</v>
      </c>
      <c r="M111" s="218">
        <v>0</v>
      </c>
      <c r="N111" s="218">
        <v>0</v>
      </c>
      <c r="O111" s="218">
        <v>0</v>
      </c>
      <c r="P111" s="218">
        <v>0</v>
      </c>
      <c r="Q111" s="218">
        <v>0</v>
      </c>
      <c r="R111" s="218">
        <v>0</v>
      </c>
      <c r="S111" s="218">
        <v>0</v>
      </c>
      <c r="T111" s="218">
        <v>0</v>
      </c>
      <c r="U111" s="218">
        <v>0</v>
      </c>
      <c r="V111" s="218">
        <v>0</v>
      </c>
      <c r="W111" s="218">
        <v>0</v>
      </c>
      <c r="X111" s="218">
        <v>0</v>
      </c>
      <c r="Y111" s="218">
        <v>0</v>
      </c>
      <c r="Z111" s="218">
        <v>0</v>
      </c>
      <c r="AA111" s="218">
        <v>0</v>
      </c>
      <c r="AB111" s="218">
        <v>0</v>
      </c>
      <c r="AC111" s="218">
        <v>0</v>
      </c>
      <c r="AD111" s="218">
        <v>0</v>
      </c>
      <c r="AE111" s="218">
        <v>0</v>
      </c>
      <c r="AF111" s="218">
        <v>0</v>
      </c>
      <c r="AG111" s="218">
        <v>0</v>
      </c>
      <c r="AH111" s="218">
        <v>0</v>
      </c>
    </row>
    <row r="112" spans="3:34" outlineLevel="1" x14ac:dyDescent="0.25">
      <c r="C112" s="470"/>
      <c r="D112" s="218">
        <v>0</v>
      </c>
      <c r="E112" s="219">
        <v>0</v>
      </c>
      <c r="F112" s="218">
        <v>0</v>
      </c>
      <c r="G112" s="218">
        <v>0</v>
      </c>
      <c r="H112" s="218">
        <v>0</v>
      </c>
      <c r="I112" s="218">
        <v>0</v>
      </c>
      <c r="J112" s="218">
        <v>0</v>
      </c>
      <c r="K112" s="218">
        <v>0</v>
      </c>
      <c r="L112" s="218">
        <v>0</v>
      </c>
      <c r="M112" s="218">
        <v>0</v>
      </c>
      <c r="N112" s="218">
        <v>0</v>
      </c>
      <c r="O112" s="218">
        <v>0</v>
      </c>
      <c r="P112" s="218">
        <v>0</v>
      </c>
      <c r="Q112" s="218">
        <v>0</v>
      </c>
      <c r="R112" s="218">
        <v>0</v>
      </c>
      <c r="S112" s="218">
        <v>0</v>
      </c>
      <c r="T112" s="218">
        <v>0</v>
      </c>
      <c r="U112" s="218">
        <v>0</v>
      </c>
      <c r="V112" s="218">
        <v>0</v>
      </c>
      <c r="W112" s="218">
        <v>0</v>
      </c>
      <c r="X112" s="218">
        <v>0</v>
      </c>
      <c r="Y112" s="218">
        <v>0</v>
      </c>
      <c r="Z112" s="218">
        <v>0</v>
      </c>
      <c r="AA112" s="218">
        <v>0</v>
      </c>
      <c r="AB112" s="218">
        <v>0</v>
      </c>
      <c r="AC112" s="218">
        <v>0</v>
      </c>
      <c r="AD112" s="218">
        <v>0</v>
      </c>
      <c r="AE112" s="218">
        <v>0</v>
      </c>
      <c r="AF112" s="218">
        <v>0</v>
      </c>
      <c r="AG112" s="218">
        <v>0</v>
      </c>
      <c r="AH112" s="218">
        <v>0</v>
      </c>
    </row>
    <row r="113" spans="3:34" outlineLevel="1" x14ac:dyDescent="0.25">
      <c r="C113" s="470"/>
      <c r="D113" s="218">
        <v>0</v>
      </c>
      <c r="E113" s="219">
        <v>0</v>
      </c>
      <c r="F113" s="218">
        <v>0</v>
      </c>
      <c r="G113" s="218">
        <v>0</v>
      </c>
      <c r="H113" s="218">
        <v>0</v>
      </c>
      <c r="I113" s="218">
        <v>0</v>
      </c>
      <c r="J113" s="218">
        <v>0</v>
      </c>
      <c r="K113" s="218">
        <v>0</v>
      </c>
      <c r="L113" s="218">
        <v>0</v>
      </c>
      <c r="M113" s="218">
        <v>0</v>
      </c>
      <c r="N113" s="218">
        <v>0</v>
      </c>
      <c r="O113" s="218">
        <v>0</v>
      </c>
      <c r="P113" s="218">
        <v>0</v>
      </c>
      <c r="Q113" s="218">
        <v>0</v>
      </c>
      <c r="R113" s="218">
        <v>0</v>
      </c>
      <c r="S113" s="218">
        <v>0</v>
      </c>
      <c r="T113" s="218">
        <v>0</v>
      </c>
      <c r="U113" s="218">
        <v>0</v>
      </c>
      <c r="V113" s="218">
        <v>0</v>
      </c>
      <c r="W113" s="218">
        <v>0</v>
      </c>
      <c r="X113" s="218">
        <v>0</v>
      </c>
      <c r="Y113" s="218">
        <v>0</v>
      </c>
      <c r="Z113" s="218">
        <v>0</v>
      </c>
      <c r="AA113" s="218">
        <v>0</v>
      </c>
      <c r="AB113" s="218">
        <v>0</v>
      </c>
      <c r="AC113" s="218">
        <v>0</v>
      </c>
      <c r="AD113" s="218">
        <v>0</v>
      </c>
      <c r="AE113" s="218">
        <v>0</v>
      </c>
      <c r="AF113" s="218">
        <v>0</v>
      </c>
      <c r="AG113" s="218">
        <v>0</v>
      </c>
      <c r="AH113" s="218">
        <v>0</v>
      </c>
    </row>
    <row r="114" spans="3:34" outlineLevel="1" x14ac:dyDescent="0.25">
      <c r="C114" s="222"/>
      <c r="D114" s="218">
        <v>41.450000762939453</v>
      </c>
      <c r="E114" s="219">
        <v>138.89999389648438</v>
      </c>
      <c r="F114" s="218">
        <v>133.10000610351563</v>
      </c>
      <c r="G114" s="218">
        <v>175.89999389648438</v>
      </c>
      <c r="H114" s="218">
        <v>152.80000305175781</v>
      </c>
      <c r="I114" s="218">
        <v>672.5999755859375</v>
      </c>
      <c r="J114" s="218">
        <v>552.5999755859375</v>
      </c>
      <c r="K114" s="218">
        <v>1110</v>
      </c>
      <c r="L114" s="218">
        <v>1051</v>
      </c>
      <c r="M114" s="218">
        <v>1039</v>
      </c>
      <c r="N114" s="218">
        <v>1265</v>
      </c>
      <c r="O114" s="218">
        <v>1445</v>
      </c>
      <c r="P114" s="218">
        <v>444.39999389648438</v>
      </c>
      <c r="Q114" s="218">
        <v>2091</v>
      </c>
      <c r="R114" s="218">
        <v>956.70001220703125</v>
      </c>
      <c r="S114" s="218">
        <v>1266</v>
      </c>
      <c r="T114" s="218">
        <v>1297</v>
      </c>
      <c r="U114" s="218">
        <v>1209</v>
      </c>
      <c r="V114" s="218">
        <v>1097</v>
      </c>
      <c r="W114" s="218">
        <v>2104</v>
      </c>
      <c r="X114" s="218">
        <v>107.19999694824219</v>
      </c>
      <c r="Y114" s="218">
        <v>1160</v>
      </c>
      <c r="Z114" s="218">
        <v>1037</v>
      </c>
      <c r="AA114" s="218">
        <v>1104</v>
      </c>
      <c r="AB114" s="218">
        <v>1115</v>
      </c>
      <c r="AC114" s="218">
        <v>1117</v>
      </c>
      <c r="AD114" s="218">
        <v>869.79998779296875</v>
      </c>
      <c r="AE114" s="218">
        <v>953.9000244140625</v>
      </c>
      <c r="AF114" s="218">
        <v>1104</v>
      </c>
      <c r="AG114" s="218">
        <v>882.0999755859375</v>
      </c>
      <c r="AH114" s="218">
        <v>676.70001220703125</v>
      </c>
    </row>
    <row r="115" spans="3:34" outlineLevel="1" x14ac:dyDescent="0.25">
      <c r="C115" s="222"/>
      <c r="D115" s="218">
        <v>59.360000610351563</v>
      </c>
      <c r="E115" s="219">
        <v>128</v>
      </c>
      <c r="F115" s="218">
        <v>0</v>
      </c>
      <c r="G115" s="218">
        <v>158.69999694824219</v>
      </c>
      <c r="H115" s="218">
        <v>0</v>
      </c>
      <c r="I115" s="218">
        <v>872.70001220703125</v>
      </c>
      <c r="J115" s="218">
        <v>539</v>
      </c>
      <c r="K115" s="218">
        <v>417.10000610351563</v>
      </c>
      <c r="L115" s="218">
        <v>0</v>
      </c>
      <c r="M115" s="218">
        <v>211.69999694824219</v>
      </c>
      <c r="N115" s="218">
        <v>1311</v>
      </c>
      <c r="O115" s="218">
        <v>498.79998779296875</v>
      </c>
      <c r="P115" s="218">
        <v>1821</v>
      </c>
      <c r="Q115" s="218">
        <v>2148</v>
      </c>
      <c r="R115" s="218">
        <v>1508</v>
      </c>
      <c r="S115" s="218">
        <v>1338</v>
      </c>
      <c r="T115" s="218">
        <v>0</v>
      </c>
      <c r="U115" s="218">
        <v>1199</v>
      </c>
      <c r="V115" s="218">
        <v>494.10000610351563</v>
      </c>
      <c r="W115" s="218">
        <v>2286</v>
      </c>
      <c r="X115" s="218">
        <v>2293</v>
      </c>
      <c r="Y115" s="218">
        <v>1146</v>
      </c>
      <c r="Z115" s="218">
        <v>928</v>
      </c>
      <c r="AA115" s="218">
        <v>1005</v>
      </c>
      <c r="AB115" s="218">
        <v>1117</v>
      </c>
      <c r="AC115" s="218">
        <v>1115</v>
      </c>
      <c r="AD115" s="218">
        <v>855.29998779296875</v>
      </c>
      <c r="AE115" s="218">
        <v>953.9000244140625</v>
      </c>
      <c r="AF115" s="218">
        <v>1064</v>
      </c>
      <c r="AG115" s="218">
        <v>818.4000244140625</v>
      </c>
      <c r="AH115" s="218">
        <v>675.20001220703125</v>
      </c>
    </row>
    <row r="116" spans="3:34" outlineLevel="1" x14ac:dyDescent="0.25">
      <c r="C116" s="222"/>
      <c r="D116" s="218">
        <v>0</v>
      </c>
      <c r="E116" s="219">
        <v>121.80000305175781</v>
      </c>
      <c r="F116" s="218">
        <v>0</v>
      </c>
      <c r="G116" s="218">
        <v>0</v>
      </c>
      <c r="H116" s="218">
        <v>0</v>
      </c>
      <c r="I116" s="218">
        <v>0</v>
      </c>
      <c r="J116" s="218">
        <v>1325</v>
      </c>
      <c r="K116" s="218">
        <v>423</v>
      </c>
      <c r="L116" s="218">
        <v>0</v>
      </c>
      <c r="M116" s="218">
        <v>0</v>
      </c>
      <c r="N116" s="218">
        <v>0</v>
      </c>
      <c r="O116" s="218">
        <v>0</v>
      </c>
      <c r="P116" s="218">
        <v>0</v>
      </c>
      <c r="Q116" s="218">
        <v>0</v>
      </c>
      <c r="R116" s="218">
        <v>0</v>
      </c>
      <c r="S116" s="218">
        <v>0</v>
      </c>
      <c r="T116" s="218">
        <v>0</v>
      </c>
      <c r="U116" s="218">
        <v>1002</v>
      </c>
      <c r="V116" s="218">
        <v>485.60000610351563</v>
      </c>
      <c r="W116" s="218">
        <v>0</v>
      </c>
      <c r="X116" s="218">
        <v>1094</v>
      </c>
      <c r="Y116" s="218">
        <v>1066</v>
      </c>
      <c r="Z116" s="218">
        <v>0</v>
      </c>
      <c r="AA116" s="218">
        <v>1099</v>
      </c>
      <c r="AB116" s="218">
        <v>1083</v>
      </c>
      <c r="AC116" s="218">
        <v>1121</v>
      </c>
      <c r="AD116" s="218">
        <v>0</v>
      </c>
      <c r="AE116" s="218">
        <v>1093</v>
      </c>
      <c r="AF116" s="218">
        <v>1074</v>
      </c>
      <c r="AG116" s="218">
        <v>995.79998779296875</v>
      </c>
      <c r="AH116" s="218">
        <v>685.0999755859375</v>
      </c>
    </row>
    <row r="117" spans="3:34" outlineLevel="1" x14ac:dyDescent="0.25">
      <c r="C117" s="222"/>
      <c r="D117" s="218">
        <v>0</v>
      </c>
      <c r="E117" s="219">
        <v>0</v>
      </c>
      <c r="F117" s="218">
        <v>0</v>
      </c>
      <c r="G117" s="218">
        <v>0</v>
      </c>
      <c r="H117" s="218">
        <v>0</v>
      </c>
      <c r="I117" s="218">
        <v>0</v>
      </c>
      <c r="J117" s="218">
        <v>0</v>
      </c>
      <c r="K117" s="218">
        <v>0</v>
      </c>
      <c r="L117" s="218">
        <v>0</v>
      </c>
      <c r="M117" s="218">
        <v>0</v>
      </c>
      <c r="N117" s="218">
        <v>0</v>
      </c>
      <c r="O117" s="218">
        <v>0</v>
      </c>
      <c r="P117" s="218">
        <v>0</v>
      </c>
      <c r="Q117" s="218">
        <v>0</v>
      </c>
      <c r="R117" s="218">
        <v>0</v>
      </c>
      <c r="S117" s="218">
        <v>0</v>
      </c>
      <c r="T117" s="218">
        <v>0</v>
      </c>
      <c r="U117" s="218">
        <v>9936.5</v>
      </c>
      <c r="V117" s="218">
        <v>0</v>
      </c>
      <c r="W117" s="218">
        <v>0</v>
      </c>
      <c r="X117" s="218">
        <v>0</v>
      </c>
      <c r="Y117" s="218">
        <v>1092</v>
      </c>
      <c r="Z117" s="218">
        <v>0</v>
      </c>
      <c r="AA117" s="218">
        <v>1111</v>
      </c>
      <c r="AB117" s="218">
        <v>0</v>
      </c>
      <c r="AC117" s="218">
        <v>1113</v>
      </c>
      <c r="AD117" s="218">
        <v>0</v>
      </c>
      <c r="AE117" s="218">
        <v>0</v>
      </c>
      <c r="AF117" s="218">
        <v>0</v>
      </c>
      <c r="AG117" s="218">
        <v>0</v>
      </c>
      <c r="AH117" s="218">
        <v>0</v>
      </c>
    </row>
    <row r="118" spans="3:34" outlineLevel="1" x14ac:dyDescent="0.25">
      <c r="C118" s="222"/>
      <c r="D118" s="218">
        <v>0</v>
      </c>
      <c r="E118" s="219">
        <v>0</v>
      </c>
      <c r="F118" s="218">
        <v>0</v>
      </c>
      <c r="G118" s="218">
        <v>0</v>
      </c>
      <c r="H118" s="218">
        <v>0</v>
      </c>
      <c r="I118" s="218">
        <v>0</v>
      </c>
      <c r="J118" s="218">
        <v>0</v>
      </c>
      <c r="K118" s="218">
        <v>0</v>
      </c>
      <c r="L118" s="218">
        <v>0</v>
      </c>
      <c r="M118" s="218">
        <v>0</v>
      </c>
      <c r="N118" s="218">
        <v>0</v>
      </c>
      <c r="O118" s="218">
        <v>0</v>
      </c>
      <c r="P118" s="218">
        <v>0</v>
      </c>
      <c r="Q118" s="218">
        <v>0</v>
      </c>
      <c r="R118" s="218">
        <v>0</v>
      </c>
      <c r="S118" s="218">
        <v>0</v>
      </c>
      <c r="T118" s="218">
        <v>0</v>
      </c>
      <c r="U118" s="218">
        <v>0</v>
      </c>
      <c r="V118" s="218">
        <v>0</v>
      </c>
      <c r="W118" s="218">
        <v>0</v>
      </c>
      <c r="X118" s="218">
        <v>0</v>
      </c>
      <c r="Y118" s="218">
        <v>0</v>
      </c>
      <c r="Z118" s="218">
        <v>0</v>
      </c>
      <c r="AA118" s="218">
        <v>0</v>
      </c>
      <c r="AB118" s="218">
        <v>0</v>
      </c>
      <c r="AC118" s="218">
        <v>0</v>
      </c>
      <c r="AD118" s="218">
        <v>0</v>
      </c>
      <c r="AE118" s="218">
        <v>0</v>
      </c>
      <c r="AF118" s="218">
        <v>0</v>
      </c>
      <c r="AG118" s="218">
        <v>0</v>
      </c>
      <c r="AH118" s="218"/>
    </row>
    <row r="119" spans="3:34" outlineLevel="1" x14ac:dyDescent="0.25">
      <c r="C119" s="222"/>
      <c r="D119" s="222">
        <v>0</v>
      </c>
      <c r="E119" s="223">
        <v>0</v>
      </c>
      <c r="F119" s="222">
        <v>0</v>
      </c>
      <c r="G119" s="222">
        <v>0</v>
      </c>
      <c r="H119" s="222">
        <v>0</v>
      </c>
      <c r="I119" s="222">
        <v>0</v>
      </c>
      <c r="J119" s="222">
        <v>0</v>
      </c>
      <c r="K119" s="222">
        <v>0</v>
      </c>
      <c r="L119" s="222">
        <v>0</v>
      </c>
      <c r="M119" s="222">
        <v>0</v>
      </c>
      <c r="N119" s="222">
        <v>0</v>
      </c>
      <c r="O119" s="222">
        <v>0</v>
      </c>
      <c r="P119" s="222">
        <v>0</v>
      </c>
      <c r="Q119" s="222">
        <v>0</v>
      </c>
      <c r="R119" s="222">
        <v>0</v>
      </c>
      <c r="S119" s="222">
        <v>0</v>
      </c>
      <c r="T119" s="222">
        <v>0</v>
      </c>
      <c r="U119" s="222">
        <v>0</v>
      </c>
      <c r="V119" s="222">
        <v>0</v>
      </c>
      <c r="W119" s="222">
        <v>0</v>
      </c>
      <c r="X119" s="222">
        <v>0</v>
      </c>
      <c r="Y119" s="222">
        <v>0</v>
      </c>
      <c r="Z119" s="222">
        <v>0</v>
      </c>
      <c r="AA119" s="222">
        <v>0</v>
      </c>
      <c r="AB119" s="222">
        <v>0</v>
      </c>
      <c r="AC119" s="222">
        <v>0</v>
      </c>
      <c r="AD119" s="222">
        <v>0</v>
      </c>
      <c r="AE119" s="222">
        <v>0</v>
      </c>
      <c r="AF119" s="222">
        <v>0</v>
      </c>
      <c r="AG119" s="222">
        <v>0</v>
      </c>
      <c r="AH119" s="222"/>
    </row>
    <row r="120" spans="3:34" outlineLevel="1" x14ac:dyDescent="0.25">
      <c r="C120" s="222"/>
      <c r="D120" s="222">
        <v>0</v>
      </c>
      <c r="E120" s="223">
        <v>0</v>
      </c>
      <c r="F120" s="222">
        <v>0</v>
      </c>
      <c r="G120" s="222">
        <v>0</v>
      </c>
      <c r="H120" s="222">
        <v>0</v>
      </c>
      <c r="I120" s="222">
        <v>0</v>
      </c>
      <c r="J120" s="222">
        <v>0</v>
      </c>
      <c r="K120" s="222">
        <v>0</v>
      </c>
      <c r="L120" s="222">
        <v>0</v>
      </c>
      <c r="M120" s="222">
        <v>0</v>
      </c>
      <c r="N120" s="222">
        <v>0</v>
      </c>
      <c r="O120" s="222">
        <v>0</v>
      </c>
      <c r="P120" s="222">
        <v>0</v>
      </c>
      <c r="Q120" s="222">
        <v>0</v>
      </c>
      <c r="R120" s="222">
        <v>0</v>
      </c>
      <c r="S120" s="222">
        <v>0</v>
      </c>
      <c r="T120" s="222">
        <v>0</v>
      </c>
      <c r="U120" s="222">
        <v>0</v>
      </c>
      <c r="V120" s="222">
        <v>0</v>
      </c>
      <c r="W120" s="222">
        <v>0</v>
      </c>
      <c r="X120" s="222">
        <v>0</v>
      </c>
      <c r="Y120" s="222">
        <v>0</v>
      </c>
      <c r="Z120" s="222">
        <v>0</v>
      </c>
      <c r="AA120" s="222">
        <v>0</v>
      </c>
      <c r="AB120" s="222">
        <v>0</v>
      </c>
      <c r="AC120" s="222">
        <v>0</v>
      </c>
      <c r="AD120" s="222">
        <v>0</v>
      </c>
      <c r="AE120" s="222">
        <v>0</v>
      </c>
      <c r="AF120" s="222">
        <v>0</v>
      </c>
      <c r="AG120" s="222">
        <v>0</v>
      </c>
      <c r="AH120" s="222"/>
    </row>
    <row r="121" spans="3:34" outlineLevel="1" x14ac:dyDescent="0.25">
      <c r="C121" s="474" t="s">
        <v>222</v>
      </c>
      <c r="D121" s="218">
        <v>1.0454610888112484E-3</v>
      </c>
      <c r="E121" s="219">
        <v>3.6087792815143265E-3</v>
      </c>
      <c r="F121" s="218">
        <v>3.1090154047380518E-3</v>
      </c>
      <c r="G121" s="218">
        <v>3.9273370543831641E-3</v>
      </c>
      <c r="H121" s="218">
        <v>3.0502877618612955E-3</v>
      </c>
      <c r="I121" s="218">
        <v>1.4642932965040073E-2</v>
      </c>
      <c r="J121" s="218">
        <v>1.3124249364289856E-2</v>
      </c>
      <c r="K121" s="218">
        <v>2.8781416050655297E-2</v>
      </c>
      <c r="L121" s="218">
        <v>2.523321961488079E-2</v>
      </c>
      <c r="M121" s="218">
        <v>2.5918837503809061E-2</v>
      </c>
      <c r="N121" s="218">
        <v>2.692476981769619E-2</v>
      </c>
      <c r="O121" s="218">
        <v>2.85022927051682E-2</v>
      </c>
      <c r="P121" s="218">
        <v>1.0800142640205705E-2</v>
      </c>
      <c r="Q121" s="218">
        <v>4.9637702062997273E-2</v>
      </c>
      <c r="R121" s="218">
        <v>2.4300179344456226E-2</v>
      </c>
      <c r="S121" s="218">
        <v>2.9457107017444254E-2</v>
      </c>
      <c r="T121" s="218">
        <v>3.0391864473189995E-2</v>
      </c>
      <c r="U121" s="218">
        <v>2.8169699389438207E-2</v>
      </c>
      <c r="V121" s="218">
        <v>2.5141244909623644E-2</v>
      </c>
      <c r="W121" s="218">
        <v>5.0230629983283849E-2</v>
      </c>
      <c r="X121" s="218">
        <v>2.4472503492434777E-3</v>
      </c>
      <c r="Y121" s="218">
        <v>2.732792757573951E-2</v>
      </c>
      <c r="Z121" s="218">
        <v>2.4458251937046756E-2</v>
      </c>
      <c r="AA121" s="218">
        <v>2.2895567272501152E-2</v>
      </c>
      <c r="AB121" s="218">
        <v>2.3405044543210761E-2</v>
      </c>
      <c r="AC121" s="218">
        <v>2.3728702396899268E-2</v>
      </c>
      <c r="AD121" s="218">
        <v>2.2091308071393558E-2</v>
      </c>
      <c r="AE121" s="218">
        <v>2.0664861198133516E-2</v>
      </c>
      <c r="AF121" s="218">
        <v>2.6008648313462432E-2</v>
      </c>
      <c r="AG121" s="218">
        <v>2.1194901348952397E-2</v>
      </c>
      <c r="AH121" s="218">
        <v>1.7151743246215791E-2</v>
      </c>
    </row>
    <row r="122" spans="3:34" outlineLevel="1" x14ac:dyDescent="0.25">
      <c r="C122" s="474"/>
      <c r="D122" s="218">
        <v>1.3532990550422085E-3</v>
      </c>
      <c r="E122" s="219">
        <v>3.2990190460107397E-3</v>
      </c>
      <c r="F122" s="218">
        <v>0</v>
      </c>
      <c r="G122" s="218">
        <v>3.1754972801656873E-3</v>
      </c>
      <c r="H122" s="218">
        <v>0</v>
      </c>
      <c r="I122" s="218">
        <v>2.2769536188612504E-2</v>
      </c>
      <c r="J122" s="218">
        <v>1.3941812440643088E-2</v>
      </c>
      <c r="K122" s="218">
        <v>9.5091485040875705E-3</v>
      </c>
      <c r="L122" s="218">
        <v>0</v>
      </c>
      <c r="M122" s="218">
        <v>5.4316728540126672E-3</v>
      </c>
      <c r="N122" s="218">
        <v>3.3412457692421009E-2</v>
      </c>
      <c r="O122" s="218">
        <v>1.2935860759079813E-2</v>
      </c>
      <c r="P122" s="218">
        <v>4.6131998166879094E-2</v>
      </c>
      <c r="Q122" s="218">
        <v>5.0593071213172705E-2</v>
      </c>
      <c r="R122" s="218">
        <v>3.8177531816294519E-2</v>
      </c>
      <c r="S122" s="218">
        <v>3.4474594150303579E-2</v>
      </c>
      <c r="T122" s="218">
        <v>0</v>
      </c>
      <c r="U122" s="218">
        <v>3.0846999331409296E-2</v>
      </c>
      <c r="V122" s="218">
        <v>1.1796081074773758E-2</v>
      </c>
      <c r="W122" s="218">
        <v>5.7582485744392731E-2</v>
      </c>
      <c r="X122" s="218">
        <v>5.7387535119795045E-2</v>
      </c>
      <c r="Y122" s="218">
        <v>2.740075640362976E-2</v>
      </c>
      <c r="Z122" s="218">
        <v>2.1521163169904985E-2</v>
      </c>
      <c r="AA122" s="218">
        <v>2.3268918619040943E-2</v>
      </c>
      <c r="AB122" s="218">
        <v>2.8126260898784332E-2</v>
      </c>
      <c r="AC122" s="218">
        <v>2.5303468142370257E-2</v>
      </c>
      <c r="AD122" s="218">
        <v>2.2016054366498131E-2</v>
      </c>
      <c r="AE122" s="218">
        <v>2.3134303196357411E-2</v>
      </c>
      <c r="AF122" s="218">
        <v>2.2600147250098984E-2</v>
      </c>
      <c r="AG122" s="218">
        <v>1.9596133139234126E-2</v>
      </c>
      <c r="AH122" s="218">
        <v>1.5818972432952723E-2</v>
      </c>
    </row>
    <row r="123" spans="3:34" outlineLevel="1" x14ac:dyDescent="0.25">
      <c r="C123" s="474"/>
      <c r="D123" s="218">
        <v>0</v>
      </c>
      <c r="E123" s="219">
        <v>2.8921757002871372E-3</v>
      </c>
      <c r="F123" s="218">
        <v>0</v>
      </c>
      <c r="G123" s="218">
        <v>0</v>
      </c>
      <c r="H123" s="218">
        <v>0</v>
      </c>
      <c r="I123" s="218">
        <v>0</v>
      </c>
      <c r="J123" s="218">
        <v>2.7150669527263853E-2</v>
      </c>
      <c r="K123" s="218">
        <v>9.476684329443031E-3</v>
      </c>
      <c r="L123" s="218">
        <v>0</v>
      </c>
      <c r="M123" s="218">
        <v>0</v>
      </c>
      <c r="N123" s="218">
        <v>0</v>
      </c>
      <c r="O123" s="218">
        <v>0</v>
      </c>
      <c r="P123" s="218">
        <v>0</v>
      </c>
      <c r="Q123" s="218">
        <v>0</v>
      </c>
      <c r="R123" s="218">
        <v>0</v>
      </c>
      <c r="S123" s="218">
        <v>0</v>
      </c>
      <c r="T123" s="218">
        <v>0</v>
      </c>
      <c r="U123" s="218">
        <v>2.5760508532565105E-2</v>
      </c>
      <c r="V123" s="218">
        <v>1.1965009005198491E-2</v>
      </c>
      <c r="W123" s="218">
        <v>0</v>
      </c>
      <c r="X123" s="218">
        <v>2.7340053952874834E-2</v>
      </c>
      <c r="Y123" s="218">
        <v>2.7264630279257959E-2</v>
      </c>
      <c r="Z123" s="218">
        <v>0</v>
      </c>
      <c r="AA123" s="218">
        <v>2.7395792439729772E-2</v>
      </c>
      <c r="AB123" s="218">
        <v>2.7270134783691523E-2</v>
      </c>
      <c r="AC123" s="218">
        <v>2.8136089727486491E-2</v>
      </c>
      <c r="AD123" s="218">
        <v>0</v>
      </c>
      <c r="AE123" s="218">
        <v>2.7543599403008559E-2</v>
      </c>
      <c r="AF123" s="218">
        <v>2.6780387824731886E-2</v>
      </c>
      <c r="AG123" s="218">
        <v>2.4333730083376057E-2</v>
      </c>
      <c r="AH123" s="218">
        <v>1.6732250017468746E-2</v>
      </c>
    </row>
    <row r="124" spans="3:34" outlineLevel="1" x14ac:dyDescent="0.25">
      <c r="C124" s="474"/>
      <c r="D124" s="218">
        <v>0</v>
      </c>
      <c r="E124" s="219">
        <v>0</v>
      </c>
      <c r="F124" s="218">
        <v>0</v>
      </c>
      <c r="G124" s="218">
        <v>0</v>
      </c>
      <c r="H124" s="218">
        <v>0</v>
      </c>
      <c r="I124" s="218">
        <v>0</v>
      </c>
      <c r="J124" s="218">
        <v>0</v>
      </c>
      <c r="K124" s="218">
        <v>0</v>
      </c>
      <c r="L124" s="218">
        <v>0</v>
      </c>
      <c r="M124" s="218">
        <v>0</v>
      </c>
      <c r="N124" s="218">
        <v>0</v>
      </c>
      <c r="O124" s="218">
        <v>0</v>
      </c>
      <c r="P124" s="218">
        <v>0</v>
      </c>
      <c r="Q124" s="218">
        <v>0</v>
      </c>
      <c r="R124" s="218">
        <v>0</v>
      </c>
      <c r="S124" s="218">
        <v>0</v>
      </c>
      <c r="T124" s="218">
        <v>0</v>
      </c>
      <c r="U124" s="218">
        <v>0.25379096470533269</v>
      </c>
      <c r="V124" s="218">
        <v>0</v>
      </c>
      <c r="W124" s="218">
        <v>0</v>
      </c>
      <c r="X124" s="218">
        <v>0</v>
      </c>
      <c r="Y124" s="218">
        <v>2.8411853929644196E-2</v>
      </c>
      <c r="Z124" s="218">
        <v>0</v>
      </c>
      <c r="AA124" s="218">
        <v>2.7745240953303909E-2</v>
      </c>
      <c r="AB124" s="218">
        <v>0</v>
      </c>
      <c r="AC124" s="218">
        <v>2.783502666830338E-2</v>
      </c>
      <c r="AD124" s="218">
        <v>0</v>
      </c>
      <c r="AE124" s="218">
        <v>0</v>
      </c>
      <c r="AF124" s="218">
        <v>0</v>
      </c>
      <c r="AG124" s="218">
        <v>0</v>
      </c>
      <c r="AH124" s="218">
        <v>0</v>
      </c>
    </row>
    <row r="125" spans="3:34" outlineLevel="1" x14ac:dyDescent="0.25">
      <c r="C125" s="474"/>
      <c r="D125" s="218">
        <v>0</v>
      </c>
      <c r="E125" s="219">
        <v>0</v>
      </c>
      <c r="F125" s="218">
        <v>0</v>
      </c>
      <c r="G125" s="218">
        <v>0</v>
      </c>
      <c r="H125" s="218">
        <v>0</v>
      </c>
      <c r="I125" s="218">
        <v>0</v>
      </c>
      <c r="J125" s="218">
        <v>0</v>
      </c>
      <c r="K125" s="218">
        <v>0</v>
      </c>
      <c r="L125" s="218">
        <v>0</v>
      </c>
      <c r="M125" s="218">
        <v>0</v>
      </c>
      <c r="N125" s="218">
        <v>0</v>
      </c>
      <c r="O125" s="218">
        <v>0</v>
      </c>
      <c r="P125" s="218">
        <v>0</v>
      </c>
      <c r="Q125" s="218">
        <v>0</v>
      </c>
      <c r="R125" s="218">
        <v>0</v>
      </c>
      <c r="S125" s="218">
        <v>0</v>
      </c>
      <c r="T125" s="218">
        <v>0</v>
      </c>
      <c r="U125" s="218">
        <v>0</v>
      </c>
      <c r="V125" s="218">
        <v>0</v>
      </c>
      <c r="W125" s="218">
        <v>0</v>
      </c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  <c r="AF125" s="218">
        <v>0</v>
      </c>
      <c r="AG125" s="218">
        <v>0</v>
      </c>
      <c r="AH125" s="218">
        <v>0</v>
      </c>
    </row>
    <row r="126" spans="3:34" outlineLevel="1" x14ac:dyDescent="0.25">
      <c r="C126" s="474"/>
      <c r="D126" s="218">
        <v>0</v>
      </c>
      <c r="E126" s="219">
        <v>0</v>
      </c>
      <c r="F126" s="218">
        <v>0</v>
      </c>
      <c r="G126" s="218">
        <v>0</v>
      </c>
      <c r="H126" s="218">
        <v>0</v>
      </c>
      <c r="I126" s="218">
        <v>0</v>
      </c>
      <c r="J126" s="218">
        <v>0</v>
      </c>
      <c r="K126" s="218">
        <v>0</v>
      </c>
      <c r="L126" s="218">
        <v>0</v>
      </c>
      <c r="M126" s="218">
        <v>0</v>
      </c>
      <c r="N126" s="218">
        <v>0</v>
      </c>
      <c r="O126" s="218">
        <v>0</v>
      </c>
      <c r="P126" s="218">
        <v>0</v>
      </c>
      <c r="Q126" s="218">
        <v>0</v>
      </c>
      <c r="R126" s="218">
        <v>0</v>
      </c>
      <c r="S126" s="218">
        <v>0</v>
      </c>
      <c r="T126" s="218">
        <v>0</v>
      </c>
      <c r="U126" s="218">
        <v>0</v>
      </c>
      <c r="V126" s="218">
        <v>0</v>
      </c>
      <c r="W126" s="218">
        <v>0</v>
      </c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  <c r="AF126" s="218">
        <v>0</v>
      </c>
      <c r="AG126" s="218">
        <v>0</v>
      </c>
      <c r="AH126" s="218">
        <v>0</v>
      </c>
    </row>
    <row r="127" spans="3:34" outlineLevel="1" x14ac:dyDescent="0.25">
      <c r="C127" s="474"/>
      <c r="D127" s="218">
        <v>0</v>
      </c>
      <c r="E127" s="219">
        <v>0</v>
      </c>
      <c r="F127" s="218">
        <v>0</v>
      </c>
      <c r="G127" s="218">
        <v>0</v>
      </c>
      <c r="H127" s="218">
        <v>0</v>
      </c>
      <c r="I127" s="218">
        <v>0</v>
      </c>
      <c r="J127" s="218">
        <v>0</v>
      </c>
      <c r="K127" s="218">
        <v>0</v>
      </c>
      <c r="L127" s="218">
        <v>0</v>
      </c>
      <c r="M127" s="218">
        <v>0</v>
      </c>
      <c r="N127" s="218">
        <v>0</v>
      </c>
      <c r="O127" s="218">
        <v>0</v>
      </c>
      <c r="P127" s="218">
        <v>0</v>
      </c>
      <c r="Q127" s="218">
        <v>0</v>
      </c>
      <c r="R127" s="218">
        <v>0</v>
      </c>
      <c r="S127" s="218">
        <v>0</v>
      </c>
      <c r="T127" s="218">
        <v>0</v>
      </c>
      <c r="U127" s="218">
        <v>0</v>
      </c>
      <c r="V127" s="218">
        <v>0</v>
      </c>
      <c r="W127" s="218">
        <v>0</v>
      </c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  <c r="AF127" s="218">
        <v>0</v>
      </c>
      <c r="AG127" s="218">
        <v>0</v>
      </c>
      <c r="AH127" s="218">
        <v>0</v>
      </c>
    </row>
    <row r="128" spans="3:34" outlineLevel="1" x14ac:dyDescent="0.25">
      <c r="C128" s="474"/>
      <c r="D128" s="218">
        <v>0</v>
      </c>
      <c r="E128" s="219">
        <v>0</v>
      </c>
      <c r="F128" s="218">
        <v>0</v>
      </c>
      <c r="G128" s="218">
        <v>0</v>
      </c>
      <c r="H128" s="218">
        <v>0</v>
      </c>
      <c r="I128" s="218">
        <v>0</v>
      </c>
      <c r="J128" s="218">
        <v>0</v>
      </c>
      <c r="K128" s="218">
        <v>0</v>
      </c>
      <c r="L128" s="218">
        <v>0</v>
      </c>
      <c r="M128" s="218">
        <v>0</v>
      </c>
      <c r="N128" s="218">
        <v>0</v>
      </c>
      <c r="O128" s="218">
        <v>0</v>
      </c>
      <c r="P128" s="218">
        <v>0</v>
      </c>
      <c r="Q128" s="218">
        <v>0</v>
      </c>
      <c r="R128" s="218">
        <v>0</v>
      </c>
      <c r="S128" s="218">
        <v>0</v>
      </c>
      <c r="T128" s="218">
        <v>0</v>
      </c>
      <c r="U128" s="218">
        <v>0</v>
      </c>
      <c r="V128" s="218">
        <v>0</v>
      </c>
      <c r="W128" s="218">
        <v>0</v>
      </c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  <c r="AF128" s="218">
        <v>0</v>
      </c>
      <c r="AG128" s="218">
        <v>0</v>
      </c>
      <c r="AH128" s="218">
        <v>0</v>
      </c>
    </row>
    <row r="129" spans="2:35" outlineLevel="1" x14ac:dyDescent="0.25">
      <c r="C129" s="474"/>
      <c r="D129" s="218">
        <v>0</v>
      </c>
      <c r="E129" s="219">
        <v>0</v>
      </c>
      <c r="F129" s="218">
        <v>0</v>
      </c>
      <c r="G129" s="218">
        <v>0</v>
      </c>
      <c r="H129" s="218">
        <v>0</v>
      </c>
      <c r="I129" s="218">
        <v>0</v>
      </c>
      <c r="J129" s="218">
        <v>0</v>
      </c>
      <c r="K129" s="218">
        <v>0</v>
      </c>
      <c r="L129" s="218">
        <v>0</v>
      </c>
      <c r="M129" s="218">
        <v>0</v>
      </c>
      <c r="N129" s="218">
        <v>0</v>
      </c>
      <c r="O129" s="218">
        <v>0</v>
      </c>
      <c r="P129" s="218">
        <v>0</v>
      </c>
      <c r="Q129" s="218">
        <v>0</v>
      </c>
      <c r="R129" s="218">
        <v>0</v>
      </c>
      <c r="S129" s="218">
        <v>0</v>
      </c>
      <c r="T129" s="218">
        <v>0</v>
      </c>
      <c r="U129" s="218">
        <v>0</v>
      </c>
      <c r="V129" s="218">
        <v>0</v>
      </c>
      <c r="W129" s="218">
        <v>0</v>
      </c>
      <c r="X129" s="218">
        <v>0</v>
      </c>
      <c r="Y129" s="218">
        <v>0</v>
      </c>
      <c r="Z129" s="218">
        <v>0</v>
      </c>
      <c r="AA129" s="218">
        <v>0</v>
      </c>
      <c r="AB129" s="218">
        <v>0</v>
      </c>
      <c r="AC129" s="218">
        <v>0</v>
      </c>
      <c r="AD129" s="218">
        <v>0</v>
      </c>
      <c r="AE129" s="218">
        <v>0</v>
      </c>
      <c r="AF129" s="218">
        <v>0</v>
      </c>
      <c r="AG129" s="218">
        <v>0</v>
      </c>
      <c r="AH129" s="218">
        <v>0</v>
      </c>
    </row>
    <row r="130" spans="2:35" outlineLevel="1" x14ac:dyDescent="0.25">
      <c r="C130" s="474"/>
      <c r="D130" s="218">
        <v>0</v>
      </c>
      <c r="E130" s="219">
        <v>0</v>
      </c>
      <c r="F130" s="218">
        <v>0</v>
      </c>
      <c r="G130" s="218">
        <v>0</v>
      </c>
      <c r="H130" s="218">
        <v>0</v>
      </c>
      <c r="I130" s="218">
        <v>0</v>
      </c>
      <c r="J130" s="218">
        <v>0</v>
      </c>
      <c r="K130" s="218">
        <v>0</v>
      </c>
      <c r="L130" s="218">
        <v>0</v>
      </c>
      <c r="M130" s="218">
        <v>0</v>
      </c>
      <c r="N130" s="218">
        <v>0</v>
      </c>
      <c r="O130" s="218">
        <v>0</v>
      </c>
      <c r="P130" s="218">
        <v>0</v>
      </c>
      <c r="Q130" s="218">
        <v>0</v>
      </c>
      <c r="R130" s="218">
        <v>0</v>
      </c>
      <c r="S130" s="218">
        <v>0</v>
      </c>
      <c r="T130" s="218">
        <v>0</v>
      </c>
      <c r="U130" s="218">
        <v>0</v>
      </c>
      <c r="V130" s="218">
        <v>0</v>
      </c>
      <c r="W130" s="218">
        <v>0</v>
      </c>
      <c r="X130" s="218">
        <v>0</v>
      </c>
      <c r="Y130" s="218">
        <v>0</v>
      </c>
      <c r="Z130" s="218">
        <v>0</v>
      </c>
      <c r="AA130" s="218">
        <v>0</v>
      </c>
      <c r="AB130" s="218">
        <v>0</v>
      </c>
      <c r="AC130" s="218">
        <v>0</v>
      </c>
      <c r="AD130" s="218">
        <v>0</v>
      </c>
      <c r="AE130" s="218">
        <v>0</v>
      </c>
      <c r="AF130" s="218">
        <v>0</v>
      </c>
      <c r="AG130" s="218">
        <v>0</v>
      </c>
      <c r="AH130" s="218">
        <v>0</v>
      </c>
    </row>
    <row r="131" spans="2:35" ht="13.8" thickBot="1" x14ac:dyDescent="0.3">
      <c r="C131" s="221"/>
      <c r="AH131" s="222"/>
    </row>
    <row r="132" spans="2:35" customFormat="1" ht="15.6" x14ac:dyDescent="0.3">
      <c r="B132" s="475" t="s">
        <v>223</v>
      </c>
      <c r="C132" s="224" t="s">
        <v>224</v>
      </c>
      <c r="D132" s="225">
        <v>2</v>
      </c>
      <c r="E132" s="225">
        <v>3</v>
      </c>
      <c r="F132" s="225">
        <v>1</v>
      </c>
      <c r="G132" s="225">
        <v>2</v>
      </c>
      <c r="H132" s="225">
        <v>1</v>
      </c>
      <c r="I132" s="225">
        <v>2</v>
      </c>
      <c r="J132" s="225">
        <v>3</v>
      </c>
      <c r="K132" s="225">
        <v>3</v>
      </c>
      <c r="L132" s="225">
        <v>1</v>
      </c>
      <c r="M132" s="225">
        <v>2</v>
      </c>
      <c r="N132" s="225">
        <v>2</v>
      </c>
      <c r="O132" s="225">
        <v>2</v>
      </c>
      <c r="P132" s="225">
        <v>2</v>
      </c>
      <c r="Q132" s="225">
        <v>2</v>
      </c>
      <c r="R132" s="225">
        <v>2</v>
      </c>
      <c r="S132" s="225">
        <v>2</v>
      </c>
      <c r="T132" s="225">
        <v>1</v>
      </c>
      <c r="U132" s="225">
        <v>4</v>
      </c>
      <c r="V132" s="225">
        <v>3</v>
      </c>
      <c r="W132" s="225">
        <v>2</v>
      </c>
      <c r="X132" s="225">
        <v>3</v>
      </c>
      <c r="Y132" s="225">
        <v>4</v>
      </c>
      <c r="Z132" s="225">
        <v>2</v>
      </c>
      <c r="AA132" s="225">
        <v>4</v>
      </c>
      <c r="AB132" s="225">
        <v>3</v>
      </c>
      <c r="AC132" s="225">
        <v>4</v>
      </c>
      <c r="AD132" s="225">
        <v>2</v>
      </c>
      <c r="AE132" s="225">
        <v>3</v>
      </c>
      <c r="AF132" s="225">
        <v>3</v>
      </c>
      <c r="AG132" s="225">
        <v>3</v>
      </c>
      <c r="AH132" s="225">
        <v>3</v>
      </c>
      <c r="AI132" s="226">
        <v>76</v>
      </c>
    </row>
    <row r="133" spans="2:35" customFormat="1" ht="15.6" x14ac:dyDescent="0.3">
      <c r="B133" s="476"/>
      <c r="C133" s="227" t="s">
        <v>195</v>
      </c>
      <c r="D133" s="228">
        <v>48.020385659457496</v>
      </c>
      <c r="E133" s="228">
        <v>75.500004075608388</v>
      </c>
      <c r="F133" s="228">
        <v>23.358491826965682</v>
      </c>
      <c r="G133" s="228">
        <v>42.336536751654222</v>
      </c>
      <c r="H133" s="228">
        <v>19.962615843849651</v>
      </c>
      <c r="I133" s="228">
        <v>47.861550060565747</v>
      </c>
      <c r="J133" s="228">
        <v>70.107142558663469</v>
      </c>
      <c r="K133" s="228">
        <v>71.130958602411184</v>
      </c>
      <c r="L133" s="228">
        <v>24.008772231094948</v>
      </c>
      <c r="M133" s="228">
        <v>50.603352012328983</v>
      </c>
      <c r="N133" s="228">
        <v>46.770640769597648</v>
      </c>
      <c r="O133" s="228">
        <v>45.658733702285573</v>
      </c>
      <c r="P133" s="228">
        <v>49.636083876042427</v>
      </c>
      <c r="Q133" s="228">
        <v>47.292309761098664</v>
      </c>
      <c r="R133" s="228">
        <v>50.716664651367481</v>
      </c>
      <c r="S133" s="228">
        <v>49.033622477504537</v>
      </c>
      <c r="T133" s="228">
        <v>23.432432130447182</v>
      </c>
      <c r="U133" s="228">
        <v>100.27764563802661</v>
      </c>
      <c r="V133" s="228">
        <v>71.431694209739675</v>
      </c>
      <c r="W133" s="228">
        <v>49.063062430763296</v>
      </c>
      <c r="X133" s="228">
        <v>72.847009268689462</v>
      </c>
      <c r="Y133" s="228">
        <v>99.063225357930634</v>
      </c>
      <c r="Z133" s="228">
        <v>46.776493869886259</v>
      </c>
      <c r="AA133" s="228">
        <v>93.793033112296499</v>
      </c>
      <c r="AB133" s="228">
        <v>71.351431050544164</v>
      </c>
      <c r="AC133" s="228">
        <v>94.04504383304041</v>
      </c>
      <c r="AD133" s="228">
        <v>51.1388868568121</v>
      </c>
      <c r="AE133" s="228">
        <v>71.115885053445794</v>
      </c>
      <c r="AF133" s="228">
        <v>69.734482346007411</v>
      </c>
      <c r="AG133" s="228">
        <v>72.408583422697177</v>
      </c>
      <c r="AH133" s="228">
        <v>73.197805087290007</v>
      </c>
      <c r="AI133" s="226">
        <v>1821.6745785281123</v>
      </c>
    </row>
    <row r="134" spans="2:35" customFormat="1" ht="15.6" x14ac:dyDescent="0.3">
      <c r="B134" s="476"/>
      <c r="C134" s="229" t="s">
        <v>225</v>
      </c>
      <c r="D134" s="230">
        <v>1.0847476396670923</v>
      </c>
      <c r="E134" s="230">
        <v>1.059999942779541</v>
      </c>
      <c r="F134" s="230">
        <v>1.059999942779541</v>
      </c>
      <c r="G134" s="230">
        <v>1.0652737200625604</v>
      </c>
      <c r="H134" s="230">
        <v>1.0700000524520874</v>
      </c>
      <c r="I134" s="230">
        <v>1.0954513577945797</v>
      </c>
      <c r="J134" s="230">
        <v>1.1200000047683716</v>
      </c>
      <c r="K134" s="230">
        <v>1.1363547123243751</v>
      </c>
      <c r="L134" s="230">
        <v>1.1399999856948853</v>
      </c>
      <c r="M134" s="230">
        <v>1.0947891354411141</v>
      </c>
      <c r="N134" s="230">
        <v>1.0900000333786013</v>
      </c>
      <c r="O134" s="230">
        <v>1.0729601114090395</v>
      </c>
      <c r="P134" s="230">
        <v>1.0848962245788991</v>
      </c>
      <c r="Q134" s="230">
        <v>1.1149804326828257</v>
      </c>
      <c r="R134" s="230">
        <v>1.2000000476837158</v>
      </c>
      <c r="S134" s="230">
        <v>1.1147452959461992</v>
      </c>
      <c r="T134" s="230">
        <v>1.1100000143051147</v>
      </c>
      <c r="U134" s="230">
        <v>1.097452969700234</v>
      </c>
      <c r="V134" s="230">
        <v>1.1067916122479453</v>
      </c>
      <c r="W134" s="230">
        <v>1.1100000143051147</v>
      </c>
      <c r="X134" s="230">
        <v>1.103133825351698</v>
      </c>
      <c r="Y134" s="230">
        <v>1.1073735950312245</v>
      </c>
      <c r="Z134" s="230">
        <v>1.1050422065360685</v>
      </c>
      <c r="AA134" s="230">
        <v>1.1126625990978656</v>
      </c>
      <c r="AB134" s="230">
        <v>1.1129419386661954</v>
      </c>
      <c r="AC134" s="230">
        <v>1.1100000143051147</v>
      </c>
      <c r="AD134" s="230">
        <v>1.0800000429153442</v>
      </c>
      <c r="AE134" s="230">
        <v>1.0806305784178154</v>
      </c>
      <c r="AF134" s="230">
        <v>1.0901350012581326</v>
      </c>
      <c r="AG134" s="230">
        <v>1.0867496128274463</v>
      </c>
      <c r="AH134" s="230">
        <v>1.0432006794321087</v>
      </c>
      <c r="AI134" s="231">
        <v>1.0993181897603648</v>
      </c>
    </row>
    <row r="135" spans="2:35" customFormat="1" ht="15.6" x14ac:dyDescent="0.3">
      <c r="B135" s="476"/>
      <c r="C135" s="229" t="s">
        <v>197</v>
      </c>
      <c r="D135" s="230">
        <v>52.09</v>
      </c>
      <c r="E135" s="230">
        <v>80.03</v>
      </c>
      <c r="F135" s="230">
        <v>24.76</v>
      </c>
      <c r="G135" s="230">
        <v>45.1</v>
      </c>
      <c r="H135" s="230">
        <v>21.36</v>
      </c>
      <c r="I135" s="230">
        <v>52.43</v>
      </c>
      <c r="J135" s="230">
        <v>78.52</v>
      </c>
      <c r="K135" s="230">
        <v>80.83</v>
      </c>
      <c r="L135" s="230">
        <v>27.37</v>
      </c>
      <c r="M135" s="230">
        <v>55.400000000000006</v>
      </c>
      <c r="N135" s="230">
        <v>50.980000000000004</v>
      </c>
      <c r="O135" s="230">
        <v>48.989999999999995</v>
      </c>
      <c r="P135" s="230">
        <v>53.849999999999994</v>
      </c>
      <c r="Q135" s="230">
        <v>52.730000000000004</v>
      </c>
      <c r="R135" s="230">
        <v>60.86</v>
      </c>
      <c r="S135" s="230">
        <v>54.66</v>
      </c>
      <c r="T135" s="230">
        <v>26.01</v>
      </c>
      <c r="U135" s="230">
        <v>110.05000000000001</v>
      </c>
      <c r="V135" s="230">
        <v>79.06</v>
      </c>
      <c r="W135" s="230">
        <v>54.46</v>
      </c>
      <c r="X135" s="230">
        <v>80.36</v>
      </c>
      <c r="Y135" s="230">
        <v>109.7</v>
      </c>
      <c r="Z135" s="230">
        <v>51.69</v>
      </c>
      <c r="AA135" s="230">
        <v>104.36</v>
      </c>
      <c r="AB135" s="230">
        <v>79.41</v>
      </c>
      <c r="AC135" s="230">
        <v>104.39</v>
      </c>
      <c r="AD135" s="230">
        <v>55.230000000000004</v>
      </c>
      <c r="AE135" s="230">
        <v>76.849999999999994</v>
      </c>
      <c r="AF135" s="230">
        <v>76.02000000000001</v>
      </c>
      <c r="AG135" s="230">
        <v>78.69</v>
      </c>
      <c r="AH135" s="230">
        <v>76.36</v>
      </c>
      <c r="AI135" s="226">
        <v>2002.6</v>
      </c>
    </row>
    <row r="136" spans="2:35" customFormat="1" ht="15.6" x14ac:dyDescent="0.3">
      <c r="B136" s="476"/>
      <c r="C136" s="229" t="s">
        <v>198</v>
      </c>
      <c r="D136" s="230">
        <v>130.92865266436672</v>
      </c>
      <c r="E136" s="230">
        <v>97.482294708255779</v>
      </c>
      <c r="F136" s="230">
        <v>95.550003051757798</v>
      </c>
      <c r="G136" s="230">
        <v>102.04370317731025</v>
      </c>
      <c r="H136" s="230">
        <v>106.58000183105467</v>
      </c>
      <c r="I136" s="230">
        <v>143.60040655520976</v>
      </c>
      <c r="J136" s="230">
        <v>159.39485436826718</v>
      </c>
      <c r="K136" s="230">
        <v>194.86428440378091</v>
      </c>
      <c r="L136" s="230">
        <v>194.77999877929688</v>
      </c>
      <c r="M136" s="230">
        <v>128.83522317561872</v>
      </c>
      <c r="N136" s="230">
        <v>96.779998779296889</v>
      </c>
      <c r="O136" s="230">
        <v>68.062171186203599</v>
      </c>
      <c r="P136" s="230">
        <v>93.549624977764623</v>
      </c>
      <c r="Q136" s="230">
        <v>115.77218409830347</v>
      </c>
      <c r="R136" s="230">
        <v>286.95849505075688</v>
      </c>
      <c r="S136" s="230">
        <v>110.32091823004195</v>
      </c>
      <c r="T136" s="230">
        <v>115.15000152587891</v>
      </c>
      <c r="U136" s="230">
        <v>114.50011560134513</v>
      </c>
      <c r="V136" s="230">
        <v>121.33897225547395</v>
      </c>
      <c r="W136" s="230">
        <v>123.73000335693359</v>
      </c>
      <c r="X136" s="230">
        <v>124.66863376144485</v>
      </c>
      <c r="Y136" s="230">
        <v>109.57340919578314</v>
      </c>
      <c r="Z136" s="230">
        <v>109.62466621091529</v>
      </c>
      <c r="AA136" s="230">
        <v>131.03251539521435</v>
      </c>
      <c r="AB136" s="230">
        <v>133.02077430979958</v>
      </c>
      <c r="AC136" s="230">
        <v>132.54458965758661</v>
      </c>
      <c r="AD136" s="230">
        <v>107.17767199161109</v>
      </c>
      <c r="AE136" s="230">
        <v>109.38314929417962</v>
      </c>
      <c r="AF136" s="230">
        <v>119.77072321843606</v>
      </c>
      <c r="AG136" s="230">
        <v>113.39097929512228</v>
      </c>
      <c r="AH136" s="230">
        <v>64.131807582045624</v>
      </c>
      <c r="AI136" s="226">
        <v>124.00262926060574</v>
      </c>
    </row>
    <row r="137" spans="2:35" customFormat="1" ht="15.6" x14ac:dyDescent="0.3">
      <c r="B137" s="476"/>
      <c r="C137" s="229" t="s">
        <v>199</v>
      </c>
      <c r="D137" s="230">
        <v>2.0553001926653662</v>
      </c>
      <c r="E137" s="230">
        <v>2.4059557714569837</v>
      </c>
      <c r="F137" s="230">
        <v>0.72960940627325199</v>
      </c>
      <c r="G137" s="230">
        <v>1.4122658579790524</v>
      </c>
      <c r="H137" s="230">
        <v>0.69551755048985586</v>
      </c>
      <c r="I137" s="230">
        <v>2.2467634475838376</v>
      </c>
      <c r="J137" s="230">
        <v>3.6530152417306865</v>
      </c>
      <c r="K137" s="230">
        <v>4.531122766138818</v>
      </c>
      <c r="L137" s="230">
        <v>1.5287245177952984</v>
      </c>
      <c r="M137" s="230">
        <v>2.1312226376163008</v>
      </c>
      <c r="N137" s="230">
        <v>1.4797006097488112</v>
      </c>
      <c r="O137" s="230">
        <v>1.0158850803956709</v>
      </c>
      <c r="P137" s="230">
        <v>1.5179395657505481</v>
      </c>
      <c r="Q137" s="230">
        <v>1.7898213020161524</v>
      </c>
      <c r="R137" s="230">
        <v>4.757564570512324</v>
      </c>
      <c r="S137" s="230">
        <v>1.7683440582417862</v>
      </c>
      <c r="T137" s="230">
        <v>0.88205615829380979</v>
      </c>
      <c r="U137" s="230">
        <v>3.7534010796138411</v>
      </c>
      <c r="V137" s="230">
        <v>2.8333888694976248</v>
      </c>
      <c r="W137" s="230">
        <v>1.984470274230024</v>
      </c>
      <c r="X137" s="230">
        <v>2.9688198642451744</v>
      </c>
      <c r="Y137" s="230">
        <v>3.5483999028535074</v>
      </c>
      <c r="Z137" s="230">
        <v>1.6762966255773484</v>
      </c>
      <c r="AA137" s="230">
        <v>4.0175804233615002</v>
      </c>
      <c r="AB137" s="230">
        <v>3.102680670050356</v>
      </c>
      <c r="AC137" s="230">
        <v>4.0748613741724711</v>
      </c>
      <c r="AD137" s="230">
        <v>1.7917215225044991</v>
      </c>
      <c r="AE137" s="230">
        <v>2.5429156993931321</v>
      </c>
      <c r="AF137" s="230">
        <v>2.7303176335787898</v>
      </c>
      <c r="AG137" s="230">
        <v>2.684005972042439</v>
      </c>
      <c r="AH137" s="230">
        <v>1.5345691385154467</v>
      </c>
      <c r="AI137" s="226">
        <v>73.844237784324733</v>
      </c>
    </row>
    <row r="138" spans="2:35" customFormat="1" ht="15.6" x14ac:dyDescent="0.3">
      <c r="B138" s="476"/>
      <c r="C138" s="229" t="s">
        <v>200</v>
      </c>
      <c r="D138" s="230">
        <v>49.952954581926122</v>
      </c>
      <c r="E138" s="230">
        <v>129.80097349396382</v>
      </c>
      <c r="F138" s="230">
        <v>133.1000061035156</v>
      </c>
      <c r="G138" s="230">
        <v>167.77079278387882</v>
      </c>
      <c r="H138" s="230">
        <v>152.80000305175781</v>
      </c>
      <c r="I138" s="230">
        <v>781.68110114088404</v>
      </c>
      <c r="J138" s="230">
        <v>773.34105133196556</v>
      </c>
      <c r="K138" s="230">
        <v>671.53950716709016</v>
      </c>
      <c r="L138" s="230">
        <v>1051</v>
      </c>
      <c r="M138" s="230">
        <v>619.53426227937439</v>
      </c>
      <c r="N138" s="230">
        <v>1290.0663005100039</v>
      </c>
      <c r="O138" s="230">
        <v>907.56247719094574</v>
      </c>
      <c r="P138" s="230">
        <v>1146.9909864215522</v>
      </c>
      <c r="Q138" s="230">
        <v>2119.3884118262504</v>
      </c>
      <c r="R138" s="230">
        <v>1231.8970813682272</v>
      </c>
      <c r="S138" s="230">
        <v>1303.8339396008969</v>
      </c>
      <c r="T138" s="230">
        <v>1297</v>
      </c>
      <c r="U138" s="230">
        <v>3376.3075489514258</v>
      </c>
      <c r="V138" s="230">
        <v>684.6027597498603</v>
      </c>
      <c r="W138" s="230">
        <v>2197.4395886889461</v>
      </c>
      <c r="X138" s="230">
        <v>1196.6838487545454</v>
      </c>
      <c r="Y138" s="230">
        <v>1114.4919599514412</v>
      </c>
      <c r="Z138" s="230">
        <v>982.95984378068886</v>
      </c>
      <c r="AA138" s="230">
        <v>1080.0964199897953</v>
      </c>
      <c r="AB138" s="230">
        <v>1104.4128907500815</v>
      </c>
      <c r="AC138" s="230">
        <v>1116.52121850752</v>
      </c>
      <c r="AD138" s="230">
        <v>862.50141817500753</v>
      </c>
      <c r="AE138" s="230">
        <v>1003.1902681641828</v>
      </c>
      <c r="AF138" s="230">
        <v>1081.0890229919323</v>
      </c>
      <c r="AG138" s="230">
        <v>899.40669314556135</v>
      </c>
      <c r="AH138" s="230">
        <v>679.02262420799866</v>
      </c>
      <c r="AI138" s="226">
        <v>1079.6664661118386</v>
      </c>
    </row>
    <row r="139" spans="2:35" customFormat="1" ht="16.2" thickBot="1" x14ac:dyDescent="0.35">
      <c r="B139" s="477"/>
      <c r="C139" s="232" t="s">
        <v>201</v>
      </c>
      <c r="D139" s="230">
        <v>2.3987601438534567E-3</v>
      </c>
      <c r="E139" s="230">
        <v>9.7999740278122034E-3</v>
      </c>
      <c r="F139" s="230">
        <v>3.1090154047380518E-3</v>
      </c>
      <c r="G139" s="230">
        <v>7.102834334548851E-3</v>
      </c>
      <c r="H139" s="230">
        <v>3.0502877618612955E-3</v>
      </c>
      <c r="I139" s="230">
        <v>3.7412469153652581E-2</v>
      </c>
      <c r="J139" s="230">
        <v>5.4216731332196795E-2</v>
      </c>
      <c r="K139" s="230">
        <v>4.7767248884185903E-2</v>
      </c>
      <c r="L139" s="230">
        <v>2.523321961488079E-2</v>
      </c>
      <c r="M139" s="230">
        <v>3.1350510357821729E-2</v>
      </c>
      <c r="N139" s="230">
        <v>6.0337227510117199E-2</v>
      </c>
      <c r="O139" s="230">
        <v>4.1438153464248013E-2</v>
      </c>
      <c r="P139" s="230">
        <v>5.6932140807084801E-2</v>
      </c>
      <c r="Q139" s="230">
        <v>0.10023077327616997</v>
      </c>
      <c r="R139" s="230">
        <v>6.2477711160750744E-2</v>
      </c>
      <c r="S139" s="230">
        <v>6.3931701167747837E-2</v>
      </c>
      <c r="T139" s="230">
        <v>3.0391864473189995E-2</v>
      </c>
      <c r="U139" s="230">
        <v>0.33856817195874528</v>
      </c>
      <c r="V139" s="230">
        <v>4.8902334989595897E-2</v>
      </c>
      <c r="W139" s="230">
        <v>0.10781311572767657</v>
      </c>
      <c r="X139" s="230">
        <v>8.7174839421913355E-2</v>
      </c>
      <c r="Y139" s="230">
        <v>0.11040516818827142</v>
      </c>
      <c r="Z139" s="230">
        <v>4.5979415106951742E-2</v>
      </c>
      <c r="AA139" s="230">
        <v>0.10130551928457578</v>
      </c>
      <c r="AB139" s="230">
        <v>7.8801440225686609E-2</v>
      </c>
      <c r="AC139" s="230">
        <v>0.10500328693505941</v>
      </c>
      <c r="AD139" s="230">
        <v>4.4107362437891692E-2</v>
      </c>
      <c r="AE139" s="230">
        <v>7.1342763797499487E-2</v>
      </c>
      <c r="AF139" s="230">
        <v>7.5389183388293299E-2</v>
      </c>
      <c r="AG139" s="230">
        <v>6.5124764571562577E-2</v>
      </c>
      <c r="AH139" s="230">
        <v>4.9702965696637257E-2</v>
      </c>
      <c r="AI139" s="226">
        <v>1.9668009546052203</v>
      </c>
    </row>
    <row r="140" spans="2:35" x14ac:dyDescent="0.25">
      <c r="AH140" s="222"/>
    </row>
    <row r="141" spans="2:35" hidden="1" x14ac:dyDescent="0.25">
      <c r="B141" s="478" t="s">
        <v>223</v>
      </c>
      <c r="C141" s="234" t="s">
        <v>226</v>
      </c>
      <c r="D141" s="235">
        <v>6.2872443948160468</v>
      </c>
      <c r="E141" s="235">
        <v>7.3599136477729692</v>
      </c>
      <c r="F141" s="235">
        <v>2.2319039653510302</v>
      </c>
      <c r="G141" s="235">
        <v>4.32017698984109</v>
      </c>
      <c r="H141" s="235">
        <v>2.1276156331901372</v>
      </c>
      <c r="I141" s="235">
        <v>6.8729380470597654</v>
      </c>
      <c r="J141" s="235">
        <v>11.174717778313511</v>
      </c>
      <c r="K141" s="235">
        <v>13.86088334701382</v>
      </c>
      <c r="L141" s="235">
        <v>4.6764286258650909</v>
      </c>
      <c r="M141" s="235">
        <v>6.5194941499427994</v>
      </c>
      <c r="N141" s="235">
        <v>4.5264625565885934</v>
      </c>
      <c r="O141" s="235">
        <v>3.1076325493902446</v>
      </c>
      <c r="P141" s="235">
        <v>4.6434370319686389</v>
      </c>
      <c r="Q141" s="235">
        <v>5.475133992095909</v>
      </c>
      <c r="R141" s="235">
        <v>14.553577762350331</v>
      </c>
      <c r="S141" s="235">
        <v>5.4094342558635251</v>
      </c>
      <c r="T141" s="235">
        <v>2.6982445955760466</v>
      </c>
      <c r="U141" s="235">
        <v>11.481802017784769</v>
      </c>
      <c r="V141" s="235">
        <v>8.667448361877101</v>
      </c>
      <c r="W141" s="235">
        <v>6.0705728792597844</v>
      </c>
      <c r="X141" s="235">
        <v>9.0817371191348251</v>
      </c>
      <c r="Y141" s="235">
        <v>10.854695328398615</v>
      </c>
      <c r="Z141" s="235">
        <v>5.127857527003207</v>
      </c>
      <c r="AA141" s="235">
        <v>12.28993705525084</v>
      </c>
      <c r="AB141" s="235">
        <v>9.4912226064556613</v>
      </c>
      <c r="AC141" s="235">
        <v>12.465161744180088</v>
      </c>
      <c r="AD141" s="235">
        <v>5.480946841555518</v>
      </c>
      <c r="AE141" s="235">
        <v>7.7788794719887786</v>
      </c>
      <c r="AF141" s="235">
        <v>8.3521493838445693</v>
      </c>
      <c r="AG141" s="235">
        <v>8.210480183672189</v>
      </c>
      <c r="AH141" s="235">
        <v>4.6943075512861636</v>
      </c>
    </row>
    <row r="142" spans="2:35" hidden="1" x14ac:dyDescent="0.25">
      <c r="B142" s="479"/>
      <c r="C142" s="236" t="s">
        <v>227</v>
      </c>
      <c r="D142" s="237">
        <v>9.8696307897748178E-2</v>
      </c>
      <c r="E142" s="237">
        <v>0.18164967055073578</v>
      </c>
      <c r="F142" s="237">
        <v>1.7042575353311041E-2</v>
      </c>
      <c r="G142" s="237">
        <v>5.9790445399436634E-2</v>
      </c>
      <c r="H142" s="237">
        <v>1.3884349673084296E-2</v>
      </c>
      <c r="I142" s="237">
        <v>0.10753358122078313</v>
      </c>
      <c r="J142" s="237">
        <v>0.25610246032098372</v>
      </c>
      <c r="K142" s="237">
        <v>0.32230310590066313</v>
      </c>
      <c r="L142" s="237">
        <v>3.6702798751837774E-2</v>
      </c>
      <c r="M142" s="237">
        <v>0.10784700934794192</v>
      </c>
      <c r="N142" s="237">
        <v>6.9206545665116248E-2</v>
      </c>
      <c r="O142" s="237">
        <v>4.6384026357910911E-2</v>
      </c>
      <c r="P142" s="237">
        <v>7.534457560435763E-2</v>
      </c>
      <c r="Q142" s="237">
        <v>8.4644783431960802E-2</v>
      </c>
      <c r="R142" s="237">
        <v>0.2412878068799007</v>
      </c>
      <c r="S142" s="237">
        <v>8.6708314962166036E-2</v>
      </c>
      <c r="T142" s="237">
        <v>2.0668721064462672E-2</v>
      </c>
      <c r="U142" s="237">
        <v>0.37638222339890326</v>
      </c>
      <c r="V142" s="237">
        <v>0.20239376730323433</v>
      </c>
      <c r="W142" s="237">
        <v>9.7364188956541628E-2</v>
      </c>
      <c r="X142" s="237">
        <v>0.21626964816773761</v>
      </c>
      <c r="Y142" s="237">
        <v>0.35151593923643615</v>
      </c>
      <c r="Z142" s="237">
        <v>7.8411278830429865E-2</v>
      </c>
      <c r="AA142" s="237">
        <v>0.37682105367965935</v>
      </c>
      <c r="AB142" s="237">
        <v>0.22138070590095416</v>
      </c>
      <c r="AC142" s="237">
        <v>0.38322051654761335</v>
      </c>
      <c r="AD142" s="237">
        <v>9.1626644218272699E-2</v>
      </c>
      <c r="AE142" s="237">
        <v>0.18084170057864468</v>
      </c>
      <c r="AF142" s="237">
        <v>0.19039728681779283</v>
      </c>
      <c r="AG142" s="237">
        <v>0.19434507033365236</v>
      </c>
      <c r="AH142" s="237">
        <v>0.11232709269402422</v>
      </c>
    </row>
    <row r="143" spans="2:35" hidden="1" x14ac:dyDescent="0.25">
      <c r="B143" s="479"/>
      <c r="C143" s="236" t="s">
        <v>228</v>
      </c>
      <c r="D143" s="237">
        <v>2.3987601438534565</v>
      </c>
      <c r="E143" s="237">
        <v>9.7999740278122047</v>
      </c>
      <c r="F143" s="237">
        <v>3.1090154047380514</v>
      </c>
      <c r="G143" s="237">
        <v>7.1028343345488505</v>
      </c>
      <c r="H143" s="237">
        <v>3.0502877618612958</v>
      </c>
      <c r="I143" s="237">
        <v>37.41246915365258</v>
      </c>
      <c r="J143" s="237">
        <v>54.216731332196794</v>
      </c>
      <c r="K143" s="237">
        <v>47.767248884185904</v>
      </c>
      <c r="L143" s="237">
        <v>25.233219614880788</v>
      </c>
      <c r="M143" s="237">
        <v>31.350510357821733</v>
      </c>
      <c r="N143" s="237">
        <v>60.337227510117195</v>
      </c>
      <c r="O143" s="237">
        <v>41.438153464248018</v>
      </c>
      <c r="P143" s="237">
        <v>56.932140807084807</v>
      </c>
      <c r="Q143" s="237">
        <v>100.23077327616997</v>
      </c>
      <c r="R143" s="237">
        <v>62.477711160750736</v>
      </c>
      <c r="S143" s="237">
        <v>63.931701167747832</v>
      </c>
      <c r="T143" s="237">
        <v>30.391864473189994</v>
      </c>
      <c r="U143" s="237">
        <v>338.56817195874527</v>
      </c>
      <c r="V143" s="237">
        <v>48.902334989595893</v>
      </c>
      <c r="W143" s="237">
        <v>107.81311572767657</v>
      </c>
      <c r="X143" s="237">
        <v>87.174839421913347</v>
      </c>
      <c r="Y143" s="237">
        <v>110.40516818827142</v>
      </c>
      <c r="Z143" s="237">
        <v>45.979415106951748</v>
      </c>
      <c r="AA143" s="237">
        <v>101.30551928457578</v>
      </c>
      <c r="AB143" s="237">
        <v>78.801440225686605</v>
      </c>
      <c r="AC143" s="237">
        <v>105.00328693505939</v>
      </c>
      <c r="AD143" s="237">
        <v>44.107362437891688</v>
      </c>
      <c r="AE143" s="237">
        <v>71.342763797499487</v>
      </c>
      <c r="AF143" s="237">
        <v>75.389183388293304</v>
      </c>
      <c r="AG143" s="237">
        <v>65.124764571562579</v>
      </c>
      <c r="AH143" s="237">
        <v>49.702965696637257</v>
      </c>
    </row>
    <row r="144" spans="2:35" ht="13.8" hidden="1" thickBot="1" x14ac:dyDescent="0.3">
      <c r="B144" s="480"/>
      <c r="C144" s="238" t="s">
        <v>229</v>
      </c>
      <c r="D144" s="239">
        <v>1.1518938721237874E-4</v>
      </c>
      <c r="E144" s="239">
        <v>7.3989807904067777E-4</v>
      </c>
      <c r="F144" s="239">
        <v>7.2621910921484193E-5</v>
      </c>
      <c r="G144" s="239">
        <v>3.0070940684553889E-4</v>
      </c>
      <c r="H144" s="239">
        <v>6.0891722803232987E-5</v>
      </c>
      <c r="I144" s="239">
        <v>1.7906187652869147E-3</v>
      </c>
      <c r="J144" s="239">
        <v>3.8009801125710768E-3</v>
      </c>
      <c r="K144" s="239">
        <v>3.3977302029320994E-3</v>
      </c>
      <c r="L144" s="239">
        <v>6.0581862239087023E-4</v>
      </c>
      <c r="M144" s="239">
        <v>1.586440911403019E-3</v>
      </c>
      <c r="N144" s="239">
        <v>2.822010792909176E-3</v>
      </c>
      <c r="O144" s="239">
        <v>1.8920136141385424E-3</v>
      </c>
      <c r="P144" s="239">
        <v>2.8258885163431188E-3</v>
      </c>
      <c r="Q144" s="239">
        <v>4.7401447773710807E-3</v>
      </c>
      <c r="R144" s="239">
        <v>3.1686611251247948E-3</v>
      </c>
      <c r="S144" s="239">
        <v>3.1348028994039835E-3</v>
      </c>
      <c r="T144" s="239">
        <v>7.121553015857734E-4</v>
      </c>
      <c r="U144" s="239">
        <v>3.3950819171993517E-2</v>
      </c>
      <c r="V144" s="239">
        <v>3.4931766391190669E-3</v>
      </c>
      <c r="W144" s="239">
        <v>5.289641627802104E-3</v>
      </c>
      <c r="X144" s="239">
        <v>6.3504263353646381E-3</v>
      </c>
      <c r="Y144" s="239">
        <v>1.0937092056914966E-2</v>
      </c>
      <c r="Z144" s="239">
        <v>2.1507558288912836E-3</v>
      </c>
      <c r="AA144" s="239">
        <v>9.5017519247166081E-3</v>
      </c>
      <c r="AB144" s="239">
        <v>5.6225955289466558E-3</v>
      </c>
      <c r="AC144" s="239">
        <v>9.8750387224209816E-3</v>
      </c>
      <c r="AD144" s="239">
        <v>2.2556014172637469E-3</v>
      </c>
      <c r="AE144" s="239">
        <v>5.0736037896181073E-3</v>
      </c>
      <c r="AF144" s="239">
        <v>5.2572256780708546E-3</v>
      </c>
      <c r="AG144" s="239">
        <v>4.7155919483635022E-3</v>
      </c>
      <c r="AH144" s="239">
        <v>3.6381479953227153E-3</v>
      </c>
    </row>
    <row r="145" spans="1:34" ht="13.8" thickBot="1" x14ac:dyDescent="0.3">
      <c r="C145" s="240"/>
      <c r="D145" s="241"/>
      <c r="E145" s="242"/>
      <c r="F145" s="241"/>
      <c r="G145" s="241"/>
      <c r="H145" s="241"/>
      <c r="I145" s="241"/>
      <c r="J145" s="241"/>
      <c r="K145" s="241"/>
      <c r="L145" s="241"/>
      <c r="M145" s="241"/>
      <c r="N145" s="241"/>
      <c r="O145" s="241"/>
      <c r="P145" s="241"/>
      <c r="Q145" s="241"/>
      <c r="R145" s="241"/>
      <c r="S145" s="241"/>
      <c r="T145" s="241"/>
      <c r="U145" s="241"/>
      <c r="V145" s="241"/>
      <c r="W145" s="241"/>
      <c r="X145" s="241"/>
      <c r="Y145" s="241"/>
      <c r="Z145" s="241"/>
      <c r="AA145" s="241"/>
      <c r="AB145" s="241"/>
      <c r="AC145" s="241"/>
      <c r="AD145" s="241"/>
      <c r="AE145" s="241"/>
      <c r="AF145" s="241"/>
      <c r="AG145" s="241"/>
      <c r="AH145" s="241"/>
    </row>
    <row r="146" spans="1:34" ht="13.8" thickBot="1" x14ac:dyDescent="0.3">
      <c r="A146" s="481" t="s">
        <v>12</v>
      </c>
      <c r="B146" s="243"/>
      <c r="C146" s="244" t="s">
        <v>192</v>
      </c>
      <c r="D146" s="245">
        <v>45139</v>
      </c>
      <c r="E146" s="245">
        <v>45140</v>
      </c>
      <c r="F146" s="245">
        <v>45141</v>
      </c>
      <c r="G146" s="245">
        <v>45142</v>
      </c>
      <c r="H146" s="245">
        <v>45143</v>
      </c>
      <c r="I146" s="245">
        <v>45144</v>
      </c>
      <c r="J146" s="245">
        <v>45145</v>
      </c>
      <c r="K146" s="245">
        <v>45146</v>
      </c>
      <c r="L146" s="245">
        <v>45147</v>
      </c>
      <c r="M146" s="245">
        <v>45148</v>
      </c>
      <c r="N146" s="245">
        <v>45149</v>
      </c>
      <c r="O146" s="245">
        <v>45150</v>
      </c>
      <c r="P146" s="245">
        <v>45151</v>
      </c>
      <c r="Q146" s="245">
        <v>45152</v>
      </c>
      <c r="R146" s="245">
        <v>45153</v>
      </c>
      <c r="S146" s="245">
        <v>45154</v>
      </c>
      <c r="T146" s="245">
        <v>45155</v>
      </c>
      <c r="U146" s="245">
        <v>45156</v>
      </c>
      <c r="V146" s="245">
        <v>45157</v>
      </c>
      <c r="W146" s="245">
        <v>45158</v>
      </c>
      <c r="X146" s="245">
        <v>45159</v>
      </c>
      <c r="Y146" s="245">
        <v>45160</v>
      </c>
      <c r="Z146" s="245">
        <v>45161</v>
      </c>
      <c r="AA146" s="245">
        <v>45162</v>
      </c>
      <c r="AB146" s="245">
        <v>45163</v>
      </c>
      <c r="AC146" s="245">
        <v>45164</v>
      </c>
      <c r="AD146" s="245">
        <v>45165</v>
      </c>
      <c r="AE146" s="245">
        <v>45166</v>
      </c>
      <c r="AF146" s="245">
        <v>45167</v>
      </c>
      <c r="AG146" s="245">
        <v>45168</v>
      </c>
      <c r="AH146" s="245">
        <v>45169</v>
      </c>
    </row>
    <row r="147" spans="1:34" outlineLevel="2" x14ac:dyDescent="0.25">
      <c r="A147" s="481"/>
      <c r="B147" s="482" t="s">
        <v>193</v>
      </c>
      <c r="C147" s="246" t="s">
        <v>194</v>
      </c>
      <c r="D147" s="198"/>
      <c r="E147" s="247"/>
      <c r="F147" s="247"/>
      <c r="G147" s="247"/>
      <c r="H147" s="247"/>
      <c r="I147" s="247"/>
      <c r="J147" s="247"/>
      <c r="K147" s="247"/>
      <c r="L147" s="198"/>
      <c r="M147" s="198"/>
      <c r="N147" s="198"/>
      <c r="O147" s="247"/>
      <c r="P147" s="198"/>
      <c r="Q147" s="198"/>
      <c r="R147" s="198"/>
      <c r="S147" s="198"/>
      <c r="T147" s="247"/>
      <c r="U147" s="247"/>
      <c r="V147" s="247"/>
      <c r="W147" s="198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</row>
    <row r="148" spans="1:34" outlineLevel="2" x14ac:dyDescent="0.25">
      <c r="A148" s="481"/>
      <c r="B148" s="483"/>
      <c r="C148" s="248" t="s">
        <v>230</v>
      </c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</row>
    <row r="149" spans="1:34" outlineLevel="2" x14ac:dyDescent="0.25">
      <c r="A149" s="481"/>
      <c r="B149" s="483"/>
      <c r="C149" s="248" t="s">
        <v>231</v>
      </c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250"/>
      <c r="Q149" s="250"/>
      <c r="R149" s="250"/>
      <c r="S149" s="250"/>
      <c r="T149" s="250"/>
      <c r="U149" s="250"/>
      <c r="V149" s="250"/>
      <c r="W149" s="250"/>
      <c r="X149" s="250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</row>
    <row r="150" spans="1:34" ht="14.4" outlineLevel="2" x14ac:dyDescent="0.25">
      <c r="A150" s="481"/>
      <c r="B150" s="483"/>
      <c r="C150" s="248" t="s">
        <v>232</v>
      </c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O150" s="252"/>
      <c r="P150" s="252"/>
      <c r="Q150" s="252"/>
      <c r="R150" s="250"/>
      <c r="S150" s="250"/>
      <c r="T150" s="250"/>
      <c r="U150" s="250"/>
      <c r="V150" s="250"/>
      <c r="W150" s="250"/>
      <c r="X150" s="250"/>
      <c r="Y150" s="252"/>
      <c r="Z150" s="250"/>
      <c r="AA150" s="250"/>
      <c r="AB150" s="250"/>
      <c r="AC150" s="250"/>
      <c r="AD150" s="250"/>
      <c r="AE150" s="250"/>
      <c r="AF150" s="250"/>
      <c r="AG150" s="250"/>
      <c r="AH150" s="250"/>
    </row>
    <row r="151" spans="1:34" outlineLevel="2" x14ac:dyDescent="0.25">
      <c r="A151" s="481"/>
      <c r="B151" s="483"/>
      <c r="C151" s="253" t="s">
        <v>195</v>
      </c>
      <c r="D151" s="254"/>
      <c r="E151" s="254"/>
      <c r="F151" s="254"/>
      <c r="G151" s="254"/>
      <c r="H151" s="254"/>
      <c r="I151" s="254"/>
      <c r="J151" s="255"/>
      <c r="K151" s="254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54"/>
      <c r="Y151" s="254"/>
      <c r="Z151" s="254"/>
      <c r="AA151" s="254"/>
      <c r="AB151" s="254"/>
      <c r="AC151" s="254"/>
      <c r="AD151" s="254"/>
      <c r="AE151" s="256"/>
      <c r="AF151" s="254"/>
      <c r="AG151" s="254"/>
      <c r="AH151" s="254"/>
    </row>
    <row r="152" spans="1:34" outlineLevel="2" x14ac:dyDescent="0.25">
      <c r="A152" s="481"/>
      <c r="B152" s="483"/>
      <c r="C152" s="253" t="s">
        <v>196</v>
      </c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4"/>
      <c r="V152" s="254"/>
      <c r="W152" s="255"/>
      <c r="X152" s="255"/>
      <c r="Y152" s="254"/>
      <c r="Z152" s="255"/>
      <c r="AA152" s="255"/>
      <c r="AB152" s="254"/>
      <c r="AC152" s="255"/>
      <c r="AD152" s="255"/>
      <c r="AE152" s="254"/>
      <c r="AF152" s="255"/>
      <c r="AG152" s="255"/>
      <c r="AH152" s="254"/>
    </row>
    <row r="153" spans="1:34" outlineLevel="2" x14ac:dyDescent="0.25">
      <c r="A153" s="481"/>
      <c r="B153" s="483"/>
      <c r="C153" s="253" t="s">
        <v>197</v>
      </c>
      <c r="D153" s="254"/>
      <c r="E153" s="254"/>
      <c r="F153" s="254"/>
      <c r="G153" s="254"/>
      <c r="H153" s="254"/>
      <c r="I153" s="254"/>
      <c r="J153" s="254"/>
      <c r="K153" s="254"/>
      <c r="L153" s="254"/>
      <c r="M153" s="254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54"/>
      <c r="AE153" s="254"/>
      <c r="AF153" s="254"/>
      <c r="AG153" s="254"/>
      <c r="AH153" s="254"/>
    </row>
    <row r="154" spans="1:34" outlineLevel="2" x14ac:dyDescent="0.25">
      <c r="A154" s="481"/>
      <c r="B154" s="483"/>
      <c r="C154" s="253" t="s">
        <v>198</v>
      </c>
      <c r="D154" s="254"/>
      <c r="E154" s="254"/>
      <c r="F154" s="254"/>
      <c r="G154" s="254"/>
      <c r="H154" s="254"/>
      <c r="I154" s="254"/>
      <c r="J154" s="254"/>
      <c r="K154" s="254"/>
      <c r="L154" s="254"/>
      <c r="M154" s="254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54"/>
      <c r="AE154" s="254"/>
      <c r="AF154" s="254"/>
      <c r="AG154" s="254"/>
      <c r="AH154" s="254"/>
    </row>
    <row r="155" spans="1:34" customFormat="1" ht="15.6" outlineLevel="1" x14ac:dyDescent="0.3">
      <c r="A155" s="481"/>
      <c r="B155" s="483"/>
      <c r="C155" s="204" t="s">
        <v>199</v>
      </c>
      <c r="D155" s="205">
        <v>0</v>
      </c>
      <c r="E155" s="205">
        <v>0</v>
      </c>
      <c r="F155" s="205">
        <v>0</v>
      </c>
      <c r="G155" s="205">
        <v>0</v>
      </c>
      <c r="H155" s="205">
        <v>0</v>
      </c>
      <c r="I155" s="205">
        <v>0</v>
      </c>
      <c r="J155" s="205">
        <v>0</v>
      </c>
      <c r="K155" s="205">
        <v>0</v>
      </c>
      <c r="L155" s="205">
        <v>0</v>
      </c>
      <c r="M155" s="205">
        <v>0</v>
      </c>
      <c r="N155" s="205">
        <v>0</v>
      </c>
      <c r="O155" s="205">
        <v>0</v>
      </c>
      <c r="P155" s="205">
        <v>0</v>
      </c>
      <c r="Q155" s="205">
        <v>0</v>
      </c>
      <c r="R155" s="205">
        <v>0</v>
      </c>
      <c r="S155" s="205">
        <v>0</v>
      </c>
      <c r="T155" s="205">
        <v>0</v>
      </c>
      <c r="U155" s="205">
        <v>0</v>
      </c>
      <c r="V155" s="205">
        <v>0</v>
      </c>
      <c r="W155" s="205">
        <v>0</v>
      </c>
      <c r="X155" s="205">
        <v>0</v>
      </c>
      <c r="Y155" s="205">
        <v>0</v>
      </c>
      <c r="Z155" s="205">
        <v>0</v>
      </c>
      <c r="AA155" s="205">
        <v>0</v>
      </c>
      <c r="AB155" s="205">
        <v>0</v>
      </c>
      <c r="AC155" s="205">
        <v>0</v>
      </c>
      <c r="AD155" s="205">
        <v>0</v>
      </c>
      <c r="AE155" s="205">
        <v>0</v>
      </c>
      <c r="AF155" s="205">
        <v>0</v>
      </c>
      <c r="AG155" s="205">
        <v>0</v>
      </c>
      <c r="AH155" s="205">
        <v>0</v>
      </c>
    </row>
    <row r="156" spans="1:34" outlineLevel="2" x14ac:dyDescent="0.25">
      <c r="A156" s="481"/>
      <c r="B156" s="483"/>
      <c r="C156" s="253" t="s">
        <v>200</v>
      </c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  <c r="O156" s="254"/>
      <c r="P156" s="254"/>
      <c r="Q156" s="254"/>
      <c r="R156" s="254"/>
      <c r="S156" s="254"/>
      <c r="T156" s="254"/>
      <c r="U156" s="254"/>
      <c r="V156" s="254"/>
      <c r="W156" s="254"/>
      <c r="X156" s="254"/>
      <c r="Y156" s="254"/>
      <c r="Z156" s="254"/>
      <c r="AA156" s="254"/>
      <c r="AB156" s="254"/>
      <c r="AC156" s="254"/>
      <c r="AD156" s="254"/>
      <c r="AE156" s="254"/>
      <c r="AF156" s="254"/>
      <c r="AG156" s="254"/>
      <c r="AH156" s="254"/>
    </row>
    <row r="157" spans="1:34" customFormat="1" ht="16.2" outlineLevel="1" thickBot="1" x14ac:dyDescent="0.35">
      <c r="A157" s="481"/>
      <c r="B157" s="484"/>
      <c r="C157" s="206" t="s">
        <v>201</v>
      </c>
      <c r="D157" s="207">
        <v>0</v>
      </c>
      <c r="E157" s="207">
        <v>0</v>
      </c>
      <c r="F157" s="207">
        <v>0</v>
      </c>
      <c r="G157" s="207">
        <v>0</v>
      </c>
      <c r="H157" s="207">
        <v>0</v>
      </c>
      <c r="I157" s="207">
        <v>0</v>
      </c>
      <c r="J157" s="207">
        <v>0</v>
      </c>
      <c r="K157" s="207">
        <v>0</v>
      </c>
      <c r="L157" s="207">
        <v>0</v>
      </c>
      <c r="M157" s="207">
        <v>0</v>
      </c>
      <c r="N157" s="207">
        <v>0</v>
      </c>
      <c r="O157" s="207">
        <v>0</v>
      </c>
      <c r="P157" s="207">
        <v>0</v>
      </c>
      <c r="Q157" s="207">
        <v>0</v>
      </c>
      <c r="R157" s="207">
        <v>0</v>
      </c>
      <c r="S157" s="207">
        <v>0</v>
      </c>
      <c r="T157" s="207">
        <v>0</v>
      </c>
      <c r="U157" s="207">
        <v>0</v>
      </c>
      <c r="V157" s="207">
        <v>0</v>
      </c>
      <c r="W157" s="207">
        <v>0</v>
      </c>
      <c r="X157" s="207">
        <v>0</v>
      </c>
      <c r="Y157" s="207">
        <v>0</v>
      </c>
      <c r="Z157" s="207">
        <v>0</v>
      </c>
      <c r="AA157" s="207">
        <v>0</v>
      </c>
      <c r="AB157" s="207">
        <v>0</v>
      </c>
      <c r="AC157" s="207">
        <v>0</v>
      </c>
      <c r="AD157" s="207">
        <v>0</v>
      </c>
      <c r="AE157" s="207">
        <v>0</v>
      </c>
      <c r="AF157" s="207">
        <v>0</v>
      </c>
      <c r="AG157" s="207">
        <v>0</v>
      </c>
      <c r="AH157" s="207">
        <v>0</v>
      </c>
    </row>
    <row r="158" spans="1:34" outlineLevel="2" x14ac:dyDescent="0.25">
      <c r="A158" s="481"/>
      <c r="B158" s="464" t="s">
        <v>202</v>
      </c>
      <c r="C158" s="246" t="s">
        <v>194</v>
      </c>
      <c r="D158" s="247"/>
      <c r="E158" s="247"/>
      <c r="F158" s="247"/>
      <c r="G158" s="247"/>
      <c r="H158" s="247"/>
      <c r="I158" s="247"/>
      <c r="J158" s="247"/>
      <c r="K158" s="247"/>
      <c r="L158" s="198"/>
      <c r="M158" s="247"/>
      <c r="N158" s="247"/>
      <c r="O158" s="247"/>
      <c r="P158" s="198"/>
      <c r="Q158" s="198"/>
      <c r="R158" s="198"/>
      <c r="S158" s="247"/>
      <c r="T158" s="247"/>
      <c r="U158" s="247"/>
      <c r="V158" s="247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7"/>
      <c r="AH158" s="247"/>
    </row>
    <row r="159" spans="1:34" outlineLevel="2" x14ac:dyDescent="0.25">
      <c r="A159" s="481"/>
      <c r="B159" s="465"/>
      <c r="C159" s="248" t="s">
        <v>230</v>
      </c>
      <c r="D159" s="250"/>
      <c r="E159" s="250"/>
      <c r="F159" s="250"/>
      <c r="G159" s="250"/>
      <c r="H159" s="250"/>
      <c r="I159" s="250"/>
      <c r="J159" s="250"/>
      <c r="K159" s="250"/>
      <c r="L159" s="250"/>
      <c r="M159" s="250"/>
      <c r="N159" s="250"/>
      <c r="O159" s="250"/>
      <c r="P159" s="250"/>
      <c r="Q159" s="250"/>
      <c r="R159" s="250"/>
      <c r="S159" s="250"/>
      <c r="T159" s="250"/>
      <c r="U159" s="250"/>
      <c r="V159" s="250"/>
      <c r="W159" s="250"/>
      <c r="X159" s="250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</row>
    <row r="160" spans="1:34" outlineLevel="2" x14ac:dyDescent="0.25">
      <c r="A160" s="481"/>
      <c r="B160" s="465"/>
      <c r="C160" s="248" t="s">
        <v>231</v>
      </c>
      <c r="D160" s="250"/>
      <c r="E160" s="250"/>
      <c r="F160" s="250"/>
      <c r="G160" s="250"/>
      <c r="H160" s="250"/>
      <c r="I160" s="250"/>
      <c r="J160" s="250"/>
      <c r="K160" s="250"/>
      <c r="L160" s="250"/>
      <c r="M160" s="250"/>
      <c r="N160" s="250"/>
      <c r="O160" s="250"/>
      <c r="P160" s="250"/>
      <c r="Q160" s="250"/>
      <c r="R160" s="250"/>
      <c r="S160" s="250"/>
      <c r="T160" s="250"/>
      <c r="U160" s="250"/>
      <c r="V160" s="250"/>
      <c r="W160" s="250"/>
      <c r="X160" s="250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</row>
    <row r="161" spans="1:34" ht="14.4" outlineLevel="2" x14ac:dyDescent="0.25">
      <c r="A161" s="481"/>
      <c r="B161" s="465"/>
      <c r="C161" s="248" t="s">
        <v>232</v>
      </c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0"/>
      <c r="O161" s="250"/>
      <c r="P161" s="252"/>
      <c r="Q161" s="250"/>
      <c r="R161" s="250"/>
      <c r="S161" s="250"/>
      <c r="T161" s="250"/>
      <c r="U161" s="250"/>
      <c r="V161" s="250"/>
      <c r="W161" s="250"/>
      <c r="X161" s="250"/>
      <c r="Y161" s="252"/>
      <c r="Z161" s="250"/>
      <c r="AA161" s="250"/>
      <c r="AB161" s="250"/>
      <c r="AC161" s="250"/>
      <c r="AD161" s="250"/>
      <c r="AE161" s="250"/>
      <c r="AF161" s="250"/>
      <c r="AG161" s="250"/>
      <c r="AH161" s="250"/>
    </row>
    <row r="162" spans="1:34" outlineLevel="2" x14ac:dyDescent="0.25">
      <c r="A162" s="481"/>
      <c r="B162" s="465"/>
      <c r="C162" s="253" t="s">
        <v>195</v>
      </c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00"/>
      <c r="O162" s="200"/>
      <c r="P162" s="200"/>
      <c r="Q162" s="200"/>
      <c r="R162" s="200"/>
      <c r="S162" s="200"/>
      <c r="T162" s="200"/>
      <c r="U162" s="254"/>
      <c r="V162" s="254"/>
      <c r="W162" s="254"/>
      <c r="X162" s="254"/>
      <c r="Y162" s="254"/>
      <c r="Z162" s="254"/>
      <c r="AA162" s="254"/>
      <c r="AB162" s="254"/>
      <c r="AC162" s="254"/>
      <c r="AD162" s="254"/>
      <c r="AE162" s="256"/>
      <c r="AF162" s="254"/>
      <c r="AG162" s="254"/>
      <c r="AH162" s="254"/>
    </row>
    <row r="163" spans="1:34" outlineLevel="2" x14ac:dyDescent="0.25">
      <c r="A163" s="481"/>
      <c r="B163" s="465"/>
      <c r="C163" s="253" t="s">
        <v>196</v>
      </c>
      <c r="D163" s="255"/>
      <c r="E163" s="255"/>
      <c r="F163" s="254"/>
      <c r="G163" s="255"/>
      <c r="H163" s="255"/>
      <c r="I163" s="254"/>
      <c r="J163" s="254"/>
      <c r="K163" s="254"/>
      <c r="L163" s="254"/>
      <c r="M163" s="254"/>
      <c r="N163" s="254"/>
      <c r="O163" s="254"/>
      <c r="P163" s="255"/>
      <c r="Q163" s="255"/>
      <c r="R163" s="255"/>
      <c r="S163" s="254"/>
      <c r="T163" s="254"/>
      <c r="U163" s="254"/>
      <c r="V163" s="254"/>
      <c r="W163" s="254"/>
      <c r="X163" s="254"/>
      <c r="Y163" s="254"/>
      <c r="Z163" s="254"/>
      <c r="AA163" s="254"/>
      <c r="AB163" s="254"/>
      <c r="AC163" s="255"/>
      <c r="AD163" s="255"/>
      <c r="AE163" s="254"/>
      <c r="AF163" s="255"/>
      <c r="AG163" s="254"/>
      <c r="AH163" s="254"/>
    </row>
    <row r="164" spans="1:34" outlineLevel="2" x14ac:dyDescent="0.25">
      <c r="A164" s="481"/>
      <c r="B164" s="465"/>
      <c r="C164" s="253" t="s">
        <v>197</v>
      </c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54"/>
      <c r="P164" s="254"/>
      <c r="Q164" s="254"/>
      <c r="R164" s="254"/>
      <c r="S164" s="254"/>
      <c r="T164" s="254"/>
      <c r="U164" s="254"/>
      <c r="V164" s="254"/>
      <c r="W164" s="254"/>
      <c r="X164" s="254"/>
      <c r="Y164" s="254"/>
      <c r="Z164" s="254"/>
      <c r="AA164" s="254"/>
      <c r="AB164" s="254"/>
      <c r="AC164" s="254"/>
      <c r="AD164" s="254"/>
      <c r="AE164" s="254"/>
      <c r="AF164" s="254"/>
      <c r="AG164" s="254"/>
      <c r="AH164" s="254"/>
    </row>
    <row r="165" spans="1:34" outlineLevel="2" x14ac:dyDescent="0.25">
      <c r="A165" s="481"/>
      <c r="B165" s="465"/>
      <c r="C165" s="253" t="s">
        <v>198</v>
      </c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54"/>
      <c r="P165" s="254"/>
      <c r="Q165" s="254"/>
      <c r="R165" s="254"/>
      <c r="S165" s="254"/>
      <c r="T165" s="254"/>
      <c r="U165" s="254"/>
      <c r="V165" s="254"/>
      <c r="W165" s="254"/>
      <c r="X165" s="254"/>
      <c r="Y165" s="254"/>
      <c r="Z165" s="254"/>
      <c r="AA165" s="254"/>
      <c r="AB165" s="254"/>
      <c r="AC165" s="254"/>
      <c r="AD165" s="254"/>
      <c r="AE165" s="254"/>
      <c r="AF165" s="254"/>
      <c r="AG165" s="254"/>
      <c r="AH165" s="254"/>
    </row>
    <row r="166" spans="1:34" customFormat="1" ht="15.6" outlineLevel="1" x14ac:dyDescent="0.3">
      <c r="A166" s="481"/>
      <c r="B166" s="465"/>
      <c r="C166" s="204" t="s">
        <v>199</v>
      </c>
      <c r="D166" s="205">
        <v>0</v>
      </c>
      <c r="E166" s="205">
        <v>0</v>
      </c>
      <c r="F166" s="205">
        <v>0</v>
      </c>
      <c r="G166" s="205">
        <v>0</v>
      </c>
      <c r="H166" s="205">
        <v>0</v>
      </c>
      <c r="I166" s="205">
        <v>0</v>
      </c>
      <c r="J166" s="205">
        <v>0</v>
      </c>
      <c r="K166" s="205">
        <v>0</v>
      </c>
      <c r="L166" s="205">
        <v>0</v>
      </c>
      <c r="M166" s="205">
        <v>0</v>
      </c>
      <c r="N166" s="205">
        <v>0</v>
      </c>
      <c r="O166" s="205">
        <v>0</v>
      </c>
      <c r="P166" s="205">
        <v>0</v>
      </c>
      <c r="Q166" s="205">
        <v>0</v>
      </c>
      <c r="R166" s="205">
        <v>0</v>
      </c>
      <c r="S166" s="205">
        <v>0</v>
      </c>
      <c r="T166" s="205">
        <v>0</v>
      </c>
      <c r="U166" s="205">
        <v>0</v>
      </c>
      <c r="V166" s="205">
        <v>0</v>
      </c>
      <c r="W166" s="205">
        <v>0</v>
      </c>
      <c r="X166" s="205">
        <v>0</v>
      </c>
      <c r="Y166" s="205">
        <v>0</v>
      </c>
      <c r="Z166" s="205">
        <v>0</v>
      </c>
      <c r="AA166" s="205">
        <v>0</v>
      </c>
      <c r="AB166" s="205">
        <v>0</v>
      </c>
      <c r="AC166" s="205">
        <v>0</v>
      </c>
      <c r="AD166" s="205">
        <v>0</v>
      </c>
      <c r="AE166" s="205">
        <v>0</v>
      </c>
      <c r="AF166" s="205">
        <v>0</v>
      </c>
      <c r="AG166" s="205">
        <v>0</v>
      </c>
      <c r="AH166" s="205">
        <v>0</v>
      </c>
    </row>
    <row r="167" spans="1:34" outlineLevel="2" x14ac:dyDescent="0.25">
      <c r="A167" s="481"/>
      <c r="B167" s="465"/>
      <c r="C167" s="253" t="s">
        <v>200</v>
      </c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A167" s="254"/>
      <c r="AB167" s="254"/>
      <c r="AC167" s="254"/>
      <c r="AD167" s="254"/>
      <c r="AE167" s="254"/>
      <c r="AF167" s="254"/>
      <c r="AG167" s="254"/>
      <c r="AH167" s="254"/>
    </row>
    <row r="168" spans="1:34" customFormat="1" ht="16.2" outlineLevel="1" thickBot="1" x14ac:dyDescent="0.35">
      <c r="A168" s="481"/>
      <c r="B168" s="466"/>
      <c r="C168" s="206" t="s">
        <v>201</v>
      </c>
      <c r="D168" s="207">
        <v>0</v>
      </c>
      <c r="E168" s="207">
        <v>0</v>
      </c>
      <c r="F168" s="207">
        <v>0</v>
      </c>
      <c r="G168" s="207">
        <v>0</v>
      </c>
      <c r="H168" s="207">
        <v>0</v>
      </c>
      <c r="I168" s="207">
        <v>0</v>
      </c>
      <c r="J168" s="207">
        <v>0</v>
      </c>
      <c r="K168" s="207">
        <v>0</v>
      </c>
      <c r="L168" s="207">
        <v>0</v>
      </c>
      <c r="M168" s="207">
        <v>0</v>
      </c>
      <c r="N168" s="207">
        <v>0</v>
      </c>
      <c r="O168" s="207">
        <v>0</v>
      </c>
      <c r="P168" s="207">
        <v>0</v>
      </c>
      <c r="Q168" s="207">
        <v>0</v>
      </c>
      <c r="R168" s="207">
        <v>0</v>
      </c>
      <c r="S168" s="207">
        <v>0</v>
      </c>
      <c r="T168" s="207">
        <v>0</v>
      </c>
      <c r="U168" s="207">
        <v>0</v>
      </c>
      <c r="V168" s="207">
        <v>0</v>
      </c>
      <c r="W168" s="207">
        <v>0</v>
      </c>
      <c r="X168" s="207">
        <v>0</v>
      </c>
      <c r="Y168" s="207">
        <v>0</v>
      </c>
      <c r="Z168" s="207">
        <v>0</v>
      </c>
      <c r="AA168" s="207">
        <v>0</v>
      </c>
      <c r="AB168" s="207">
        <v>0</v>
      </c>
      <c r="AC168" s="207">
        <v>0</v>
      </c>
      <c r="AD168" s="207">
        <v>0</v>
      </c>
      <c r="AE168" s="207">
        <v>0</v>
      </c>
      <c r="AF168" s="207">
        <v>0</v>
      </c>
      <c r="AG168" s="207">
        <v>0</v>
      </c>
      <c r="AH168" s="207">
        <v>0</v>
      </c>
    </row>
    <row r="169" spans="1:34" outlineLevel="2" x14ac:dyDescent="0.25">
      <c r="A169" s="481"/>
      <c r="B169" s="482" t="s">
        <v>203</v>
      </c>
      <c r="C169" s="246" t="s">
        <v>194</v>
      </c>
      <c r="D169" s="247"/>
      <c r="E169" s="247"/>
      <c r="F169" s="247"/>
      <c r="G169" s="247"/>
      <c r="H169" s="247"/>
      <c r="I169" s="247"/>
      <c r="J169" s="247"/>
      <c r="K169" s="247"/>
      <c r="L169" s="198"/>
      <c r="M169" s="247"/>
      <c r="N169" s="247"/>
      <c r="O169" s="247"/>
      <c r="P169" s="247"/>
      <c r="Q169" s="198"/>
      <c r="R169" s="247"/>
      <c r="S169" s="247"/>
      <c r="T169" s="247"/>
      <c r="U169" s="247"/>
      <c r="V169" s="247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7"/>
      <c r="AH169" s="247"/>
    </row>
    <row r="170" spans="1:34" outlineLevel="2" x14ac:dyDescent="0.25">
      <c r="A170" s="481"/>
      <c r="B170" s="483"/>
      <c r="C170" s="248" t="s">
        <v>230</v>
      </c>
      <c r="D170" s="250"/>
      <c r="E170" s="250"/>
      <c r="F170" s="250"/>
      <c r="G170" s="250"/>
      <c r="H170" s="250"/>
      <c r="I170" s="250"/>
      <c r="J170" s="250"/>
      <c r="K170" s="250"/>
      <c r="L170" s="250"/>
      <c r="M170" s="250"/>
      <c r="N170" s="250"/>
      <c r="O170" s="250"/>
      <c r="P170" s="250"/>
      <c r="Q170" s="250"/>
      <c r="R170" s="250"/>
      <c r="S170" s="250"/>
      <c r="T170" s="250"/>
      <c r="U170" s="250"/>
      <c r="V170" s="250"/>
      <c r="W170" s="250"/>
      <c r="X170" s="250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</row>
    <row r="171" spans="1:34" outlineLevel="2" x14ac:dyDescent="0.25">
      <c r="A171" s="481"/>
      <c r="B171" s="483"/>
      <c r="C171" s="248" t="s">
        <v>231</v>
      </c>
      <c r="D171" s="250"/>
      <c r="E171" s="250"/>
      <c r="F171" s="250"/>
      <c r="G171" s="250"/>
      <c r="H171" s="250"/>
      <c r="I171" s="250"/>
      <c r="J171" s="250"/>
      <c r="K171" s="250"/>
      <c r="L171" s="250"/>
      <c r="M171" s="250"/>
      <c r="N171" s="250"/>
      <c r="O171" s="250"/>
      <c r="P171" s="250"/>
      <c r="Q171" s="250"/>
      <c r="R171" s="250"/>
      <c r="S171" s="250"/>
      <c r="T171" s="250"/>
      <c r="U171" s="250"/>
      <c r="V171" s="250"/>
      <c r="W171" s="250"/>
      <c r="X171" s="250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</row>
    <row r="172" spans="1:34" ht="14.4" outlineLevel="2" x14ac:dyDescent="0.25">
      <c r="A172" s="481"/>
      <c r="B172" s="483"/>
      <c r="C172" s="248" t="s">
        <v>232</v>
      </c>
      <c r="D172" s="251"/>
      <c r="E172" s="251"/>
      <c r="F172" s="251"/>
      <c r="G172" s="250"/>
      <c r="H172" s="251"/>
      <c r="I172" s="251"/>
      <c r="J172" s="251"/>
      <c r="K172" s="251"/>
      <c r="L172" s="251"/>
      <c r="M172" s="250"/>
      <c r="N172" s="250"/>
      <c r="O172" s="250"/>
      <c r="P172" s="250"/>
      <c r="Q172" s="250"/>
      <c r="R172" s="250"/>
      <c r="S172" s="250"/>
      <c r="T172" s="250"/>
      <c r="U172" s="250"/>
      <c r="V172" s="250"/>
      <c r="W172" s="250"/>
      <c r="X172" s="250"/>
      <c r="Y172" s="250"/>
      <c r="Z172" s="250"/>
      <c r="AA172" s="250"/>
      <c r="AB172" s="250"/>
      <c r="AC172" s="254"/>
      <c r="AD172" s="252"/>
      <c r="AE172" s="252"/>
      <c r="AF172" s="252"/>
      <c r="AG172" s="250"/>
      <c r="AH172" s="250"/>
    </row>
    <row r="173" spans="1:34" outlineLevel="2" x14ac:dyDescent="0.25">
      <c r="A173" s="481"/>
      <c r="B173" s="483"/>
      <c r="C173" s="253" t="s">
        <v>195</v>
      </c>
      <c r="D173" s="254"/>
      <c r="E173" s="254"/>
      <c r="F173" s="254"/>
      <c r="G173" s="254"/>
      <c r="H173" s="254"/>
      <c r="I173" s="254"/>
      <c r="J173" s="254"/>
      <c r="K173" s="254"/>
      <c r="L173" s="200"/>
      <c r="M173" s="200"/>
      <c r="N173" s="200"/>
      <c r="O173" s="200"/>
      <c r="P173" s="200"/>
      <c r="Q173" s="200"/>
      <c r="R173" s="200"/>
      <c r="S173" s="200"/>
      <c r="T173" s="200"/>
      <c r="U173" s="254"/>
      <c r="V173" s="254"/>
      <c r="W173" s="254"/>
      <c r="X173" s="254"/>
      <c r="Y173" s="254"/>
      <c r="Z173" s="254"/>
      <c r="AA173" s="254"/>
      <c r="AB173" s="254"/>
      <c r="AC173" s="254"/>
      <c r="AE173" s="256"/>
      <c r="AF173" s="254"/>
      <c r="AG173" s="254"/>
      <c r="AH173" s="254"/>
    </row>
    <row r="174" spans="1:34" outlineLevel="2" x14ac:dyDescent="0.25">
      <c r="A174" s="481"/>
      <c r="B174" s="483"/>
      <c r="C174" s="253" t="s">
        <v>196</v>
      </c>
      <c r="D174" s="255"/>
      <c r="E174" s="255"/>
      <c r="F174" s="254"/>
      <c r="G174" s="254"/>
      <c r="H174" s="254"/>
      <c r="I174" s="254"/>
      <c r="J174" s="254"/>
      <c r="K174" s="255"/>
      <c r="L174" s="255"/>
      <c r="M174" s="254"/>
      <c r="N174" s="254"/>
      <c r="O174" s="254"/>
      <c r="P174" s="254"/>
      <c r="Q174" s="255"/>
      <c r="R174" s="254"/>
      <c r="S174" s="254"/>
      <c r="T174" s="254"/>
      <c r="U174" s="254"/>
      <c r="V174" s="254"/>
      <c r="W174" s="254"/>
      <c r="X174" s="254"/>
      <c r="Y174" s="254"/>
      <c r="Z174" s="254"/>
      <c r="AA174" s="254"/>
      <c r="AB174" s="254"/>
      <c r="AC174" s="255"/>
      <c r="AD174" s="255"/>
      <c r="AE174" s="254"/>
      <c r="AF174" s="255"/>
      <c r="AG174" s="254"/>
      <c r="AH174" s="254"/>
    </row>
    <row r="175" spans="1:34" outlineLevel="2" x14ac:dyDescent="0.25">
      <c r="A175" s="481"/>
      <c r="B175" s="483"/>
      <c r="C175" s="253" t="s">
        <v>197</v>
      </c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54"/>
      <c r="U175" s="254"/>
      <c r="V175" s="254"/>
      <c r="W175" s="254"/>
      <c r="X175" s="254"/>
      <c r="Y175" s="254"/>
      <c r="Z175" s="254"/>
      <c r="AA175" s="254"/>
      <c r="AB175" s="254"/>
      <c r="AC175" s="254"/>
      <c r="AD175" s="254"/>
      <c r="AE175" s="254"/>
      <c r="AF175" s="254"/>
      <c r="AG175" s="254"/>
      <c r="AH175" s="254"/>
    </row>
    <row r="176" spans="1:34" outlineLevel="2" x14ac:dyDescent="0.25">
      <c r="A176" s="481"/>
      <c r="B176" s="483"/>
      <c r="C176" s="253" t="s">
        <v>198</v>
      </c>
      <c r="D176" s="254"/>
      <c r="E176" s="254"/>
      <c r="F176" s="254"/>
      <c r="G176" s="254"/>
      <c r="H176" s="254"/>
      <c r="I176" s="254"/>
      <c r="J176" s="254"/>
      <c r="K176" s="254"/>
      <c r="L176" s="254"/>
      <c r="M176" s="254"/>
      <c r="N176" s="254"/>
      <c r="O176" s="254"/>
      <c r="P176" s="254"/>
      <c r="Q176" s="254"/>
      <c r="R176" s="254"/>
      <c r="S176" s="254"/>
      <c r="T176" s="254"/>
      <c r="U176" s="254"/>
      <c r="V176" s="254"/>
      <c r="W176" s="254"/>
      <c r="X176" s="254"/>
      <c r="Y176" s="254"/>
      <c r="Z176" s="254"/>
      <c r="AA176" s="254"/>
      <c r="AB176" s="254"/>
      <c r="AC176" s="254"/>
      <c r="AD176" s="254"/>
      <c r="AE176" s="254"/>
      <c r="AF176" s="254"/>
      <c r="AG176" s="254"/>
      <c r="AH176" s="254"/>
    </row>
    <row r="177" spans="1:34" customFormat="1" ht="15.6" outlineLevel="1" x14ac:dyDescent="0.3">
      <c r="A177" s="481"/>
      <c r="B177" s="483"/>
      <c r="C177" s="204" t="s">
        <v>199</v>
      </c>
      <c r="D177" s="205">
        <v>0</v>
      </c>
      <c r="E177" s="205">
        <v>0</v>
      </c>
      <c r="F177" s="205">
        <v>0</v>
      </c>
      <c r="G177" s="205">
        <v>0</v>
      </c>
      <c r="H177" s="205">
        <v>0</v>
      </c>
      <c r="I177" s="205">
        <v>0</v>
      </c>
      <c r="J177" s="205">
        <v>0</v>
      </c>
      <c r="K177" s="205">
        <v>0</v>
      </c>
      <c r="L177" s="205">
        <v>0</v>
      </c>
      <c r="M177" s="205">
        <v>0</v>
      </c>
      <c r="N177" s="205">
        <v>0</v>
      </c>
      <c r="O177" s="205">
        <v>0</v>
      </c>
      <c r="P177" s="205">
        <v>0</v>
      </c>
      <c r="Q177" s="205">
        <v>0</v>
      </c>
      <c r="R177" s="205">
        <v>0</v>
      </c>
      <c r="S177" s="205">
        <v>0</v>
      </c>
      <c r="T177" s="205">
        <v>0</v>
      </c>
      <c r="U177" s="205">
        <v>0</v>
      </c>
      <c r="V177" s="205">
        <v>0</v>
      </c>
      <c r="W177" s="205">
        <v>0</v>
      </c>
      <c r="X177" s="205">
        <v>0</v>
      </c>
      <c r="Y177" s="205">
        <v>0</v>
      </c>
      <c r="Z177" s="205">
        <v>0</v>
      </c>
      <c r="AA177" s="205">
        <v>0</v>
      </c>
      <c r="AB177" s="205">
        <v>0</v>
      </c>
      <c r="AC177" s="205">
        <v>0</v>
      </c>
      <c r="AD177" s="205">
        <v>0</v>
      </c>
      <c r="AE177" s="205">
        <v>0</v>
      </c>
      <c r="AF177" s="205">
        <v>0</v>
      </c>
      <c r="AG177" s="205">
        <v>0</v>
      </c>
      <c r="AH177" s="205">
        <v>0</v>
      </c>
    </row>
    <row r="178" spans="1:34" outlineLevel="2" x14ac:dyDescent="0.25">
      <c r="A178" s="481"/>
      <c r="B178" s="483"/>
      <c r="C178" s="253" t="s">
        <v>200</v>
      </c>
      <c r="D178" s="254"/>
      <c r="E178" s="254"/>
      <c r="F178" s="254"/>
      <c r="G178" s="254"/>
      <c r="H178" s="254"/>
      <c r="I178" s="254"/>
      <c r="J178" s="254"/>
      <c r="K178" s="254"/>
      <c r="L178" s="254"/>
      <c r="M178" s="254"/>
      <c r="N178" s="254"/>
      <c r="O178" s="254"/>
      <c r="P178" s="254"/>
      <c r="Q178" s="254"/>
      <c r="R178" s="254"/>
      <c r="S178" s="254"/>
      <c r="T178" s="254"/>
      <c r="U178" s="254"/>
      <c r="V178" s="254"/>
      <c r="W178" s="254"/>
      <c r="X178" s="254"/>
      <c r="Y178" s="254"/>
      <c r="Z178" s="254"/>
      <c r="AA178" s="254"/>
      <c r="AB178" s="254"/>
      <c r="AC178" s="254"/>
      <c r="AD178" s="254"/>
      <c r="AE178" s="254"/>
      <c r="AF178" s="254"/>
      <c r="AG178" s="254"/>
      <c r="AH178" s="254"/>
    </row>
    <row r="179" spans="1:34" customFormat="1" ht="16.2" outlineLevel="1" thickBot="1" x14ac:dyDescent="0.35">
      <c r="A179" s="481"/>
      <c r="B179" s="484"/>
      <c r="C179" s="206" t="s">
        <v>201</v>
      </c>
      <c r="D179" s="207">
        <v>0</v>
      </c>
      <c r="E179" s="207">
        <v>0</v>
      </c>
      <c r="F179" s="207">
        <v>0</v>
      </c>
      <c r="G179" s="207">
        <v>0</v>
      </c>
      <c r="H179" s="207">
        <v>0</v>
      </c>
      <c r="I179" s="207">
        <v>0</v>
      </c>
      <c r="J179" s="207">
        <v>0</v>
      </c>
      <c r="K179" s="207">
        <v>0</v>
      </c>
      <c r="L179" s="207">
        <v>0</v>
      </c>
      <c r="M179" s="207">
        <v>0</v>
      </c>
      <c r="N179" s="207">
        <v>0</v>
      </c>
      <c r="O179" s="207">
        <v>0</v>
      </c>
      <c r="P179" s="207">
        <v>0</v>
      </c>
      <c r="Q179" s="207">
        <v>0</v>
      </c>
      <c r="R179" s="207">
        <v>0</v>
      </c>
      <c r="S179" s="207">
        <v>0</v>
      </c>
      <c r="T179" s="207">
        <v>0</v>
      </c>
      <c r="U179" s="207">
        <v>0</v>
      </c>
      <c r="V179" s="207">
        <v>0</v>
      </c>
      <c r="W179" s="207">
        <v>0</v>
      </c>
      <c r="X179" s="207">
        <v>0</v>
      </c>
      <c r="Y179" s="207">
        <v>0</v>
      </c>
      <c r="Z179" s="207">
        <v>0</v>
      </c>
      <c r="AA179" s="207">
        <v>0</v>
      </c>
      <c r="AB179" s="207">
        <v>0</v>
      </c>
      <c r="AC179" s="207">
        <v>0</v>
      </c>
      <c r="AD179" s="207">
        <v>0</v>
      </c>
      <c r="AE179" s="207">
        <v>0</v>
      </c>
      <c r="AF179" s="207">
        <v>0</v>
      </c>
      <c r="AG179" s="207">
        <v>0</v>
      </c>
      <c r="AH179" s="207">
        <v>0</v>
      </c>
    </row>
    <row r="180" spans="1:34" outlineLevel="2" collapsed="1" x14ac:dyDescent="0.25">
      <c r="A180" s="481"/>
      <c r="B180" s="464" t="s">
        <v>204</v>
      </c>
      <c r="C180" s="246" t="s">
        <v>194</v>
      </c>
      <c r="D180" s="198"/>
      <c r="E180" s="198"/>
      <c r="F180" s="198"/>
      <c r="G180" s="198"/>
      <c r="H180" s="198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7"/>
      <c r="AH180" s="247"/>
    </row>
    <row r="181" spans="1:34" outlineLevel="2" x14ac:dyDescent="0.25">
      <c r="A181" s="481"/>
      <c r="B181" s="465"/>
      <c r="C181" s="248" t="s">
        <v>230</v>
      </c>
      <c r="D181" s="250"/>
      <c r="E181" s="250"/>
      <c r="F181" s="250"/>
      <c r="G181" s="250"/>
      <c r="H181" s="250"/>
      <c r="I181" s="250"/>
      <c r="J181" s="250"/>
      <c r="K181" s="250"/>
      <c r="L181" s="250"/>
      <c r="M181" s="250"/>
      <c r="N181" s="250"/>
      <c r="O181" s="250"/>
      <c r="P181" s="250"/>
      <c r="Q181" s="250"/>
      <c r="R181" s="250"/>
      <c r="S181" s="250"/>
      <c r="T181" s="250"/>
      <c r="U181" s="250"/>
      <c r="V181" s="250"/>
      <c r="W181" s="250"/>
      <c r="X181" s="250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</row>
    <row r="182" spans="1:34" outlineLevel="2" x14ac:dyDescent="0.25">
      <c r="A182" s="481"/>
      <c r="B182" s="465"/>
      <c r="C182" s="248" t="s">
        <v>231</v>
      </c>
      <c r="D182" s="250"/>
      <c r="E182" s="250"/>
      <c r="F182" s="250"/>
      <c r="G182" s="250"/>
      <c r="H182" s="250"/>
      <c r="I182" s="250"/>
      <c r="J182" s="250"/>
      <c r="K182" s="250"/>
      <c r="L182" s="250"/>
      <c r="M182" s="250"/>
      <c r="N182" s="250"/>
      <c r="O182" s="250"/>
      <c r="P182" s="250"/>
      <c r="Q182" s="250"/>
      <c r="R182" s="250"/>
      <c r="S182" s="250"/>
      <c r="T182" s="250"/>
      <c r="U182" s="250"/>
      <c r="V182" s="250"/>
      <c r="W182" s="250"/>
      <c r="X182" s="250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</row>
    <row r="183" spans="1:34" ht="14.4" outlineLevel="2" x14ac:dyDescent="0.25">
      <c r="A183" s="481"/>
      <c r="B183" s="465"/>
      <c r="C183" s="248" t="s">
        <v>232</v>
      </c>
      <c r="D183" s="251"/>
      <c r="E183" s="251"/>
      <c r="F183" s="250"/>
      <c r="G183" s="250"/>
      <c r="H183" s="250"/>
      <c r="I183" s="250"/>
      <c r="J183" s="251"/>
      <c r="K183" s="251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</row>
    <row r="184" spans="1:34" ht="14.4" outlineLevel="2" x14ac:dyDescent="0.25">
      <c r="A184" s="481"/>
      <c r="B184" s="465"/>
      <c r="C184" s="253" t="s">
        <v>195</v>
      </c>
      <c r="D184" s="251"/>
      <c r="E184" s="251"/>
      <c r="F184" s="250"/>
      <c r="G184" s="250"/>
      <c r="H184" s="250"/>
      <c r="I184" s="250"/>
      <c r="J184" s="251"/>
      <c r="K184" s="251"/>
      <c r="L184" s="254"/>
      <c r="M184" s="254"/>
      <c r="N184" s="254"/>
      <c r="O184" s="254"/>
      <c r="P184" s="254"/>
      <c r="Q184" s="254"/>
      <c r="R184" s="254"/>
      <c r="S184" s="254"/>
      <c r="T184" s="254"/>
      <c r="U184" s="254"/>
      <c r="V184" s="254"/>
      <c r="W184" s="254"/>
      <c r="X184" s="254"/>
      <c r="Y184" s="254"/>
      <c r="Z184" s="254"/>
      <c r="AA184" s="254"/>
      <c r="AB184" s="254"/>
      <c r="AC184" s="254"/>
      <c r="AD184" s="254"/>
      <c r="AE184" s="256"/>
      <c r="AF184" s="254"/>
      <c r="AG184" s="254"/>
      <c r="AH184" s="254"/>
    </row>
    <row r="185" spans="1:34" ht="14.4" outlineLevel="2" x14ac:dyDescent="0.25">
      <c r="A185" s="481"/>
      <c r="B185" s="465"/>
      <c r="C185" s="253" t="s">
        <v>196</v>
      </c>
      <c r="D185" s="251"/>
      <c r="E185" s="251"/>
      <c r="F185" s="250"/>
      <c r="G185" s="250"/>
      <c r="H185" s="250"/>
      <c r="I185" s="250"/>
      <c r="J185" s="251"/>
      <c r="K185" s="251"/>
      <c r="L185" s="254"/>
      <c r="M185" s="254"/>
      <c r="N185" s="254"/>
      <c r="O185" s="254"/>
      <c r="P185" s="254"/>
      <c r="Q185" s="254"/>
      <c r="R185" s="254"/>
      <c r="S185" s="254"/>
      <c r="T185" s="254"/>
      <c r="U185" s="254"/>
      <c r="V185" s="254"/>
      <c r="W185" s="254"/>
      <c r="X185" s="254"/>
      <c r="Y185" s="254"/>
      <c r="Z185" s="254"/>
      <c r="AA185" s="254"/>
      <c r="AB185" s="254"/>
      <c r="AC185" s="254"/>
      <c r="AD185" s="254"/>
      <c r="AE185" s="254"/>
      <c r="AF185" s="254"/>
      <c r="AG185" s="254"/>
      <c r="AH185" s="254"/>
    </row>
    <row r="186" spans="1:34" ht="14.4" outlineLevel="2" x14ac:dyDescent="0.25">
      <c r="A186" s="481"/>
      <c r="B186" s="465"/>
      <c r="C186" s="253" t="s">
        <v>197</v>
      </c>
      <c r="D186" s="251"/>
      <c r="E186" s="251"/>
      <c r="F186" s="250"/>
      <c r="G186" s="250"/>
      <c r="H186" s="250"/>
      <c r="I186" s="250"/>
      <c r="J186" s="251"/>
      <c r="K186" s="251"/>
      <c r="L186" s="254"/>
      <c r="M186" s="254"/>
      <c r="N186" s="254"/>
      <c r="O186" s="254"/>
      <c r="P186" s="254"/>
      <c r="Q186" s="254"/>
      <c r="R186" s="254"/>
      <c r="S186" s="254"/>
      <c r="T186" s="254"/>
      <c r="U186" s="254"/>
      <c r="V186" s="254"/>
      <c r="W186" s="254"/>
      <c r="X186" s="254"/>
      <c r="Y186" s="254"/>
      <c r="Z186" s="254"/>
      <c r="AA186" s="254"/>
      <c r="AB186" s="254"/>
      <c r="AC186" s="254"/>
      <c r="AD186" s="254"/>
      <c r="AE186" s="254"/>
      <c r="AF186" s="254"/>
      <c r="AG186" s="254"/>
      <c r="AH186" s="254"/>
    </row>
    <row r="187" spans="1:34" ht="14.4" outlineLevel="2" x14ac:dyDescent="0.25">
      <c r="A187" s="481"/>
      <c r="B187" s="465"/>
      <c r="C187" s="253" t="s">
        <v>198</v>
      </c>
      <c r="D187" s="251"/>
      <c r="E187" s="251"/>
      <c r="F187" s="250"/>
      <c r="G187" s="250"/>
      <c r="H187" s="250"/>
      <c r="I187" s="250"/>
      <c r="J187" s="251"/>
      <c r="K187" s="251"/>
      <c r="L187" s="254"/>
      <c r="M187" s="254"/>
      <c r="N187" s="254"/>
      <c r="O187" s="254"/>
      <c r="P187" s="254"/>
      <c r="Q187" s="254"/>
      <c r="R187" s="254"/>
      <c r="S187" s="254"/>
      <c r="T187" s="254"/>
      <c r="U187" s="254"/>
      <c r="V187" s="254"/>
      <c r="W187" s="254"/>
      <c r="X187" s="254"/>
      <c r="Y187" s="254"/>
      <c r="Z187" s="254"/>
      <c r="AA187" s="254"/>
      <c r="AB187" s="254"/>
      <c r="AC187" s="254"/>
      <c r="AD187" s="254"/>
      <c r="AE187" s="254"/>
      <c r="AF187" s="254"/>
      <c r="AG187" s="254"/>
      <c r="AH187" s="254"/>
    </row>
    <row r="188" spans="1:34" customFormat="1" ht="15.6" outlineLevel="1" x14ac:dyDescent="0.3">
      <c r="A188" s="481"/>
      <c r="B188" s="465"/>
      <c r="C188" s="204" t="s">
        <v>199</v>
      </c>
      <c r="D188" s="205">
        <v>0</v>
      </c>
      <c r="E188" s="205">
        <v>0</v>
      </c>
      <c r="F188" s="205">
        <v>0</v>
      </c>
      <c r="G188" s="205">
        <v>0</v>
      </c>
      <c r="H188" s="205">
        <v>0</v>
      </c>
      <c r="I188" s="205">
        <v>0</v>
      </c>
      <c r="J188" s="205">
        <v>0</v>
      </c>
      <c r="K188" s="205">
        <v>0</v>
      </c>
      <c r="L188" s="205">
        <v>0</v>
      </c>
      <c r="M188" s="205">
        <v>0</v>
      </c>
      <c r="N188" s="205">
        <v>0</v>
      </c>
      <c r="O188" s="205">
        <v>0</v>
      </c>
      <c r="P188" s="205">
        <v>0</v>
      </c>
      <c r="Q188" s="205">
        <v>0</v>
      </c>
      <c r="R188" s="205">
        <v>0</v>
      </c>
      <c r="S188" s="205">
        <v>0</v>
      </c>
      <c r="T188" s="205">
        <v>0</v>
      </c>
      <c r="U188" s="205">
        <v>0</v>
      </c>
      <c r="V188" s="205">
        <v>0</v>
      </c>
      <c r="W188" s="205">
        <v>0</v>
      </c>
      <c r="X188" s="205">
        <v>0</v>
      </c>
      <c r="Y188" s="205">
        <v>0</v>
      </c>
      <c r="Z188" s="205">
        <v>0</v>
      </c>
      <c r="AA188" s="205">
        <v>0</v>
      </c>
      <c r="AB188" s="205">
        <v>0</v>
      </c>
      <c r="AC188" s="205">
        <v>0</v>
      </c>
      <c r="AD188" s="205">
        <v>0</v>
      </c>
      <c r="AE188" s="205">
        <v>0</v>
      </c>
      <c r="AF188" s="205">
        <v>0</v>
      </c>
      <c r="AG188" s="205">
        <v>0</v>
      </c>
      <c r="AH188" s="205">
        <v>0</v>
      </c>
    </row>
    <row r="189" spans="1:34" outlineLevel="2" x14ac:dyDescent="0.25">
      <c r="A189" s="481"/>
      <c r="B189" s="465"/>
      <c r="C189" s="253" t="s">
        <v>200</v>
      </c>
      <c r="D189" s="254"/>
      <c r="E189" s="254"/>
      <c r="F189" s="254"/>
      <c r="G189" s="254"/>
      <c r="H189" s="254"/>
      <c r="I189" s="254"/>
      <c r="J189" s="254"/>
      <c r="K189" s="254"/>
      <c r="L189" s="254"/>
      <c r="M189" s="254"/>
      <c r="N189" s="254"/>
      <c r="O189" s="254"/>
      <c r="P189" s="254"/>
      <c r="Q189" s="254"/>
      <c r="R189" s="254"/>
      <c r="S189" s="254"/>
      <c r="T189" s="254"/>
      <c r="U189" s="254"/>
      <c r="V189" s="254"/>
      <c r="W189" s="254"/>
      <c r="X189" s="254"/>
      <c r="Y189" s="254"/>
      <c r="Z189" s="254"/>
      <c r="AA189" s="254"/>
      <c r="AB189" s="254"/>
      <c r="AC189" s="254"/>
      <c r="AD189" s="254"/>
      <c r="AE189" s="254"/>
      <c r="AF189" s="254"/>
      <c r="AG189" s="254"/>
      <c r="AH189" s="254"/>
    </row>
    <row r="190" spans="1:34" customFormat="1" ht="16.2" outlineLevel="1" thickBot="1" x14ac:dyDescent="0.35">
      <c r="A190" s="481"/>
      <c r="B190" s="466"/>
      <c r="C190" s="206" t="s">
        <v>201</v>
      </c>
      <c r="D190" s="207">
        <v>0</v>
      </c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07">
        <v>0</v>
      </c>
      <c r="K190" s="207">
        <v>0</v>
      </c>
      <c r="L190" s="207">
        <v>0</v>
      </c>
      <c r="M190" s="207">
        <v>0</v>
      </c>
      <c r="N190" s="207">
        <v>0</v>
      </c>
      <c r="O190" s="207">
        <v>0</v>
      </c>
      <c r="P190" s="207">
        <v>0</v>
      </c>
      <c r="Q190" s="207">
        <v>0</v>
      </c>
      <c r="R190" s="207">
        <v>0</v>
      </c>
      <c r="S190" s="207">
        <v>0</v>
      </c>
      <c r="T190" s="207">
        <v>0</v>
      </c>
      <c r="U190" s="207">
        <v>0</v>
      </c>
      <c r="V190" s="207">
        <v>0</v>
      </c>
      <c r="W190" s="207">
        <v>0</v>
      </c>
      <c r="X190" s="207">
        <v>0</v>
      </c>
      <c r="Y190" s="207">
        <v>0</v>
      </c>
      <c r="Z190" s="207">
        <v>0</v>
      </c>
      <c r="AA190" s="207">
        <v>0</v>
      </c>
      <c r="AB190" s="207">
        <v>0</v>
      </c>
      <c r="AC190" s="207">
        <v>0</v>
      </c>
      <c r="AD190" s="207">
        <v>0</v>
      </c>
      <c r="AE190" s="207">
        <v>0</v>
      </c>
      <c r="AF190" s="207">
        <v>0</v>
      </c>
      <c r="AG190" s="207">
        <v>0</v>
      </c>
      <c r="AH190" s="207">
        <v>0</v>
      </c>
    </row>
    <row r="191" spans="1:34" x14ac:dyDescent="0.25"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</row>
    <row r="192" spans="1:34" hidden="1" outlineLevel="1" x14ac:dyDescent="0.25">
      <c r="C192" s="221" t="s">
        <v>210</v>
      </c>
      <c r="D192" s="222">
        <v>0</v>
      </c>
      <c r="E192" s="223">
        <v>0</v>
      </c>
      <c r="F192" s="222">
        <v>0</v>
      </c>
      <c r="G192" s="222">
        <v>0</v>
      </c>
      <c r="H192" s="222">
        <v>0</v>
      </c>
      <c r="I192" s="222">
        <v>0</v>
      </c>
      <c r="J192" s="222">
        <v>0</v>
      </c>
      <c r="K192" s="222">
        <v>0</v>
      </c>
      <c r="L192" s="222">
        <v>0</v>
      </c>
      <c r="M192" s="222">
        <v>0</v>
      </c>
      <c r="N192" s="222">
        <v>0</v>
      </c>
      <c r="O192" s="222">
        <v>0</v>
      </c>
      <c r="P192" s="222">
        <v>0</v>
      </c>
      <c r="Q192" s="222">
        <v>0</v>
      </c>
      <c r="R192" s="222">
        <v>0</v>
      </c>
      <c r="S192" s="222">
        <v>0</v>
      </c>
      <c r="T192" s="222">
        <v>0</v>
      </c>
      <c r="U192" s="222">
        <v>0</v>
      </c>
      <c r="V192" s="222">
        <v>0</v>
      </c>
      <c r="W192" s="222">
        <v>0</v>
      </c>
      <c r="X192" s="222">
        <v>0</v>
      </c>
      <c r="Y192" s="222">
        <v>0</v>
      </c>
      <c r="Z192" s="222">
        <v>0</v>
      </c>
      <c r="AA192" s="222">
        <v>0</v>
      </c>
      <c r="AB192" s="222">
        <v>0</v>
      </c>
      <c r="AC192" s="222">
        <v>0</v>
      </c>
      <c r="AD192" s="222">
        <v>0</v>
      </c>
      <c r="AE192" s="222">
        <v>0</v>
      </c>
      <c r="AF192" s="222">
        <v>0</v>
      </c>
      <c r="AG192" s="222">
        <v>0</v>
      </c>
      <c r="AH192" s="222">
        <v>0</v>
      </c>
    </row>
    <row r="193" spans="3:34" hidden="1" outlineLevel="1" x14ac:dyDescent="0.25">
      <c r="C193" s="221" t="s">
        <v>211</v>
      </c>
      <c r="D193" s="222">
        <v>0</v>
      </c>
      <c r="E193" s="223">
        <v>0</v>
      </c>
      <c r="F193" s="222">
        <v>0</v>
      </c>
      <c r="G193" s="222">
        <v>0</v>
      </c>
      <c r="H193" s="222">
        <v>0</v>
      </c>
      <c r="I193" s="222">
        <v>0</v>
      </c>
      <c r="J193" s="222">
        <v>0</v>
      </c>
      <c r="K193" s="222">
        <v>0</v>
      </c>
      <c r="L193" s="222">
        <v>0</v>
      </c>
      <c r="M193" s="222">
        <v>0</v>
      </c>
      <c r="N193" s="222">
        <v>0</v>
      </c>
      <c r="O193" s="222">
        <v>0</v>
      </c>
      <c r="P193" s="222">
        <v>0</v>
      </c>
      <c r="Q193" s="222">
        <v>0</v>
      </c>
      <c r="R193" s="222">
        <v>0</v>
      </c>
      <c r="S193" s="222">
        <v>0</v>
      </c>
      <c r="T193" s="222">
        <v>0</v>
      </c>
      <c r="U193" s="222">
        <v>0</v>
      </c>
      <c r="V193" s="222">
        <v>0</v>
      </c>
      <c r="W193" s="222">
        <v>0</v>
      </c>
      <c r="X193" s="222">
        <v>0</v>
      </c>
      <c r="Y193" s="222">
        <v>0</v>
      </c>
      <c r="Z193" s="222">
        <v>0</v>
      </c>
      <c r="AA193" s="222">
        <v>0</v>
      </c>
      <c r="AB193" s="222">
        <v>0</v>
      </c>
      <c r="AC193" s="222">
        <v>0</v>
      </c>
      <c r="AD193" s="222">
        <v>0</v>
      </c>
      <c r="AE193" s="222">
        <v>0</v>
      </c>
      <c r="AF193" s="222">
        <v>0</v>
      </c>
      <c r="AG193" s="222">
        <v>0</v>
      </c>
      <c r="AH193" s="222">
        <v>0</v>
      </c>
    </row>
    <row r="194" spans="3:34" hidden="1" outlineLevel="1" x14ac:dyDescent="0.25">
      <c r="C194" s="221" t="s">
        <v>212</v>
      </c>
      <c r="D194" s="222">
        <v>0</v>
      </c>
      <c r="E194" s="223">
        <v>0</v>
      </c>
      <c r="F194" s="222">
        <v>0</v>
      </c>
      <c r="G194" s="222">
        <v>0</v>
      </c>
      <c r="H194" s="222">
        <v>0</v>
      </c>
      <c r="I194" s="222">
        <v>0</v>
      </c>
      <c r="J194" s="222">
        <v>0</v>
      </c>
      <c r="K194" s="222">
        <v>0</v>
      </c>
      <c r="L194" s="222">
        <v>0</v>
      </c>
      <c r="M194" s="222">
        <v>0</v>
      </c>
      <c r="N194" s="222">
        <v>0</v>
      </c>
      <c r="O194" s="222">
        <v>0</v>
      </c>
      <c r="P194" s="222">
        <v>0</v>
      </c>
      <c r="Q194" s="222">
        <v>0</v>
      </c>
      <c r="R194" s="222">
        <v>0</v>
      </c>
      <c r="S194" s="222">
        <v>0</v>
      </c>
      <c r="T194" s="222">
        <v>0</v>
      </c>
      <c r="U194" s="222">
        <v>0</v>
      </c>
      <c r="V194" s="222">
        <v>0</v>
      </c>
      <c r="W194" s="222">
        <v>0</v>
      </c>
      <c r="X194" s="222">
        <v>0</v>
      </c>
      <c r="Y194" s="222">
        <v>0</v>
      </c>
      <c r="Z194" s="222">
        <v>0</v>
      </c>
      <c r="AA194" s="222">
        <v>0</v>
      </c>
      <c r="AB194" s="222">
        <v>0</v>
      </c>
      <c r="AC194" s="222">
        <v>0</v>
      </c>
      <c r="AD194" s="222">
        <v>0</v>
      </c>
      <c r="AE194" s="222">
        <v>0</v>
      </c>
      <c r="AF194" s="222">
        <v>0</v>
      </c>
      <c r="AG194" s="222">
        <v>0</v>
      </c>
      <c r="AH194" s="222">
        <v>0</v>
      </c>
    </row>
    <row r="195" spans="3:34" hidden="1" outlineLevel="1" x14ac:dyDescent="0.25">
      <c r="C195" s="221" t="s">
        <v>213</v>
      </c>
      <c r="D195" s="222">
        <v>0</v>
      </c>
      <c r="E195" s="223">
        <v>0</v>
      </c>
      <c r="F195" s="222">
        <v>0</v>
      </c>
      <c r="G195" s="222">
        <v>0</v>
      </c>
      <c r="H195" s="222">
        <v>0</v>
      </c>
      <c r="I195" s="222">
        <v>0</v>
      </c>
      <c r="J195" s="222">
        <v>0</v>
      </c>
      <c r="K195" s="222">
        <v>0</v>
      </c>
      <c r="L195" s="222">
        <v>0</v>
      </c>
      <c r="M195" s="222">
        <v>0</v>
      </c>
      <c r="N195" s="222">
        <v>0</v>
      </c>
      <c r="O195" s="222">
        <v>0</v>
      </c>
      <c r="P195" s="222">
        <v>0</v>
      </c>
      <c r="Q195" s="222">
        <v>0</v>
      </c>
      <c r="R195" s="222">
        <v>0</v>
      </c>
      <c r="S195" s="222">
        <v>0</v>
      </c>
      <c r="T195" s="222">
        <v>0</v>
      </c>
      <c r="U195" s="222">
        <v>0</v>
      </c>
      <c r="V195" s="222">
        <v>0</v>
      </c>
      <c r="W195" s="222">
        <v>0</v>
      </c>
      <c r="X195" s="222">
        <v>0</v>
      </c>
      <c r="Y195" s="222">
        <v>0</v>
      </c>
      <c r="Z195" s="222">
        <v>0</v>
      </c>
      <c r="AA195" s="222">
        <v>0</v>
      </c>
      <c r="AB195" s="222">
        <v>0</v>
      </c>
      <c r="AC195" s="222">
        <v>0</v>
      </c>
      <c r="AD195" s="222">
        <v>0</v>
      </c>
      <c r="AE195" s="222">
        <v>0</v>
      </c>
      <c r="AF195" s="222">
        <v>0</v>
      </c>
      <c r="AG195" s="222">
        <v>0</v>
      </c>
      <c r="AH195" s="222">
        <v>0</v>
      </c>
    </row>
    <row r="196" spans="3:34" hidden="1" outlineLevel="1" x14ac:dyDescent="0.25">
      <c r="C196" s="221"/>
    </row>
    <row r="197" spans="3:34" hidden="1" outlineLevel="1" x14ac:dyDescent="0.25">
      <c r="C197" s="485" t="s">
        <v>220</v>
      </c>
    </row>
    <row r="198" spans="3:34" hidden="1" outlineLevel="1" x14ac:dyDescent="0.25">
      <c r="C198" s="485"/>
    </row>
    <row r="199" spans="3:34" hidden="1" outlineLevel="1" x14ac:dyDescent="0.25">
      <c r="C199" s="485"/>
    </row>
    <row r="200" spans="3:34" hidden="1" outlineLevel="1" x14ac:dyDescent="0.25">
      <c r="C200" s="485"/>
    </row>
    <row r="201" spans="3:34" hidden="1" outlineLevel="1" x14ac:dyDescent="0.25">
      <c r="C201" s="486" t="s">
        <v>221</v>
      </c>
      <c r="D201" s="222">
        <v>0</v>
      </c>
      <c r="E201" s="223">
        <v>0</v>
      </c>
      <c r="F201" s="222">
        <v>0</v>
      </c>
      <c r="G201" s="222">
        <v>0</v>
      </c>
      <c r="H201" s="222">
        <v>0</v>
      </c>
      <c r="I201" s="222">
        <v>0</v>
      </c>
      <c r="J201" s="222">
        <v>0</v>
      </c>
      <c r="K201" s="222">
        <v>0</v>
      </c>
      <c r="L201" s="222">
        <v>0</v>
      </c>
      <c r="M201" s="222">
        <v>0</v>
      </c>
      <c r="N201" s="222">
        <v>0</v>
      </c>
      <c r="O201" s="222">
        <v>0</v>
      </c>
      <c r="P201" s="222">
        <v>0</v>
      </c>
      <c r="Q201" s="222">
        <v>0</v>
      </c>
      <c r="R201" s="222">
        <v>0</v>
      </c>
      <c r="S201" s="222">
        <v>0</v>
      </c>
      <c r="T201" s="222">
        <v>0</v>
      </c>
      <c r="U201" s="222">
        <v>0</v>
      </c>
      <c r="V201" s="222">
        <v>0</v>
      </c>
      <c r="W201" s="222">
        <v>0</v>
      </c>
      <c r="X201" s="222">
        <v>0</v>
      </c>
      <c r="Y201" s="222">
        <v>0</v>
      </c>
      <c r="Z201" s="222">
        <v>0</v>
      </c>
      <c r="AA201" s="222">
        <v>0</v>
      </c>
      <c r="AB201" s="222">
        <v>0</v>
      </c>
      <c r="AC201" s="222">
        <v>0</v>
      </c>
      <c r="AD201" s="222">
        <v>0</v>
      </c>
      <c r="AE201" s="222">
        <v>0</v>
      </c>
      <c r="AF201" s="222">
        <v>0</v>
      </c>
      <c r="AG201" s="222">
        <v>0</v>
      </c>
    </row>
    <row r="202" spans="3:34" hidden="1" outlineLevel="1" x14ac:dyDescent="0.25">
      <c r="C202" s="486"/>
      <c r="D202" s="222">
        <v>0</v>
      </c>
      <c r="E202" s="223">
        <v>0</v>
      </c>
      <c r="F202" s="222">
        <v>0</v>
      </c>
      <c r="G202" s="222">
        <v>0</v>
      </c>
      <c r="H202" s="222">
        <v>0</v>
      </c>
      <c r="I202" s="222">
        <v>0</v>
      </c>
      <c r="J202" s="222">
        <v>0</v>
      </c>
      <c r="K202" s="222">
        <v>0</v>
      </c>
      <c r="L202" s="222">
        <v>0</v>
      </c>
      <c r="M202" s="222">
        <v>0</v>
      </c>
      <c r="N202" s="222">
        <v>0</v>
      </c>
      <c r="O202" s="222">
        <v>0</v>
      </c>
      <c r="P202" s="222">
        <v>0</v>
      </c>
      <c r="Q202" s="222">
        <v>0</v>
      </c>
      <c r="R202" s="222">
        <v>0</v>
      </c>
      <c r="S202" s="222">
        <v>0</v>
      </c>
      <c r="T202" s="222">
        <v>0</v>
      </c>
      <c r="U202" s="222">
        <v>0</v>
      </c>
      <c r="V202" s="222">
        <v>0</v>
      </c>
      <c r="W202" s="222">
        <v>0</v>
      </c>
      <c r="X202" s="222">
        <v>0</v>
      </c>
      <c r="Y202" s="222">
        <v>0</v>
      </c>
      <c r="Z202" s="222">
        <v>0</v>
      </c>
      <c r="AA202" s="222">
        <v>0</v>
      </c>
      <c r="AB202" s="222">
        <v>0</v>
      </c>
      <c r="AC202" s="222">
        <v>0</v>
      </c>
      <c r="AD202" s="222">
        <v>0</v>
      </c>
      <c r="AE202" s="222">
        <v>0</v>
      </c>
      <c r="AF202" s="222">
        <v>0</v>
      </c>
      <c r="AG202" s="222">
        <v>0</v>
      </c>
    </row>
    <row r="203" spans="3:34" hidden="1" outlineLevel="1" x14ac:dyDescent="0.25">
      <c r="C203" s="486"/>
      <c r="D203" s="222">
        <v>0</v>
      </c>
      <c r="E203" s="223">
        <v>0</v>
      </c>
      <c r="F203" s="222">
        <v>0</v>
      </c>
      <c r="G203" s="222">
        <v>0</v>
      </c>
      <c r="H203" s="222">
        <v>0</v>
      </c>
      <c r="I203" s="222">
        <v>0</v>
      </c>
      <c r="J203" s="222">
        <v>0</v>
      </c>
      <c r="K203" s="222">
        <v>0</v>
      </c>
      <c r="L203" s="222">
        <v>0</v>
      </c>
      <c r="M203" s="222">
        <v>0</v>
      </c>
      <c r="N203" s="222">
        <v>0</v>
      </c>
      <c r="O203" s="222">
        <v>0</v>
      </c>
      <c r="P203" s="222">
        <v>0</v>
      </c>
      <c r="Q203" s="222">
        <v>0</v>
      </c>
      <c r="R203" s="222">
        <v>0</v>
      </c>
      <c r="S203" s="222">
        <v>0</v>
      </c>
      <c r="T203" s="222">
        <v>0</v>
      </c>
      <c r="U203" s="222">
        <v>0</v>
      </c>
      <c r="V203" s="222">
        <v>0</v>
      </c>
      <c r="W203" s="222">
        <v>0</v>
      </c>
      <c r="X203" s="222">
        <v>0</v>
      </c>
      <c r="Y203" s="222">
        <v>0</v>
      </c>
      <c r="Z203" s="222">
        <v>0</v>
      </c>
      <c r="AA203" s="222">
        <v>0</v>
      </c>
      <c r="AB203" s="222">
        <v>0</v>
      </c>
      <c r="AC203" s="222">
        <v>0</v>
      </c>
      <c r="AD203" s="222">
        <v>0</v>
      </c>
      <c r="AE203" s="222">
        <v>0</v>
      </c>
      <c r="AF203" s="222">
        <v>0</v>
      </c>
      <c r="AG203" s="222">
        <v>0</v>
      </c>
    </row>
    <row r="204" spans="3:34" hidden="1" outlineLevel="1" x14ac:dyDescent="0.25">
      <c r="C204" s="486"/>
      <c r="D204" s="222">
        <v>0</v>
      </c>
      <c r="E204" s="223">
        <v>0</v>
      </c>
      <c r="F204" s="222">
        <v>0</v>
      </c>
      <c r="G204" s="222">
        <v>0</v>
      </c>
      <c r="H204" s="222">
        <v>0</v>
      </c>
      <c r="I204" s="222">
        <v>0</v>
      </c>
      <c r="J204" s="222">
        <v>0</v>
      </c>
      <c r="K204" s="222">
        <v>0</v>
      </c>
      <c r="L204" s="222">
        <v>0</v>
      </c>
      <c r="M204" s="222">
        <v>0</v>
      </c>
      <c r="N204" s="222">
        <v>0</v>
      </c>
      <c r="O204" s="222">
        <v>0</v>
      </c>
      <c r="P204" s="222">
        <v>0</v>
      </c>
      <c r="Q204" s="222">
        <v>0</v>
      </c>
      <c r="R204" s="222">
        <v>0</v>
      </c>
      <c r="S204" s="222">
        <v>0</v>
      </c>
      <c r="T204" s="222">
        <v>0</v>
      </c>
      <c r="U204" s="222">
        <v>0</v>
      </c>
      <c r="V204" s="222">
        <v>0</v>
      </c>
      <c r="W204" s="222">
        <v>0</v>
      </c>
      <c r="X204" s="222">
        <v>0</v>
      </c>
      <c r="Y204" s="222">
        <v>0</v>
      </c>
      <c r="Z204" s="222">
        <v>0</v>
      </c>
      <c r="AA204" s="222">
        <v>0</v>
      </c>
      <c r="AB204" s="222">
        <v>0</v>
      </c>
      <c r="AC204" s="222">
        <v>0</v>
      </c>
      <c r="AD204" s="222">
        <v>0</v>
      </c>
      <c r="AE204" s="222">
        <v>0</v>
      </c>
      <c r="AF204" s="222">
        <v>0</v>
      </c>
      <c r="AG204" s="222">
        <v>0</v>
      </c>
    </row>
    <row r="205" spans="3:34" hidden="1" outlineLevel="1" x14ac:dyDescent="0.25">
      <c r="C205" s="222"/>
    </row>
    <row r="206" spans="3:34" hidden="1" outlineLevel="1" x14ac:dyDescent="0.25">
      <c r="C206" s="222"/>
    </row>
    <row r="207" spans="3:34" hidden="1" outlineLevel="1" x14ac:dyDescent="0.25">
      <c r="C207" s="222"/>
    </row>
    <row r="208" spans="3:34" hidden="1" outlineLevel="1" x14ac:dyDescent="0.25">
      <c r="C208" s="222"/>
    </row>
    <row r="209" spans="2:35" hidden="1" outlineLevel="1" x14ac:dyDescent="0.25">
      <c r="C209" s="487" t="s">
        <v>222</v>
      </c>
      <c r="D209" s="222">
        <v>0</v>
      </c>
      <c r="E209" s="223">
        <v>0</v>
      </c>
      <c r="F209" s="222">
        <v>0</v>
      </c>
      <c r="G209" s="222">
        <v>0</v>
      </c>
      <c r="H209" s="222">
        <v>0</v>
      </c>
      <c r="I209" s="222">
        <v>0</v>
      </c>
      <c r="J209" s="222">
        <v>0</v>
      </c>
      <c r="K209" s="222">
        <v>0</v>
      </c>
      <c r="L209" s="222">
        <v>0</v>
      </c>
      <c r="M209" s="222">
        <v>0</v>
      </c>
      <c r="N209" s="222">
        <v>0</v>
      </c>
      <c r="O209" s="222">
        <v>0</v>
      </c>
      <c r="P209" s="222">
        <v>0</v>
      </c>
      <c r="Q209" s="222">
        <v>0</v>
      </c>
      <c r="R209" s="222">
        <v>0</v>
      </c>
      <c r="S209" s="222">
        <v>0</v>
      </c>
      <c r="T209" s="222">
        <v>0</v>
      </c>
      <c r="U209" s="222">
        <v>0</v>
      </c>
      <c r="V209" s="222">
        <v>0</v>
      </c>
      <c r="W209" s="222">
        <v>0</v>
      </c>
      <c r="X209" s="222">
        <v>0</v>
      </c>
      <c r="Y209" s="222">
        <v>0</v>
      </c>
      <c r="Z209" s="222">
        <v>0</v>
      </c>
      <c r="AA209" s="222">
        <v>0</v>
      </c>
      <c r="AB209" s="222">
        <v>0</v>
      </c>
      <c r="AC209" s="222">
        <v>0</v>
      </c>
      <c r="AD209" s="222">
        <v>0</v>
      </c>
      <c r="AE209" s="222">
        <v>0</v>
      </c>
      <c r="AF209" s="222">
        <v>0</v>
      </c>
      <c r="AG209" s="222">
        <v>0</v>
      </c>
    </row>
    <row r="210" spans="2:35" hidden="1" outlineLevel="1" x14ac:dyDescent="0.25">
      <c r="C210" s="487"/>
      <c r="D210" s="222">
        <v>0</v>
      </c>
      <c r="E210" s="223">
        <v>0</v>
      </c>
      <c r="F210" s="222">
        <v>0</v>
      </c>
      <c r="G210" s="222">
        <v>0</v>
      </c>
      <c r="H210" s="222">
        <v>0</v>
      </c>
      <c r="I210" s="222">
        <v>0</v>
      </c>
      <c r="J210" s="222">
        <v>0</v>
      </c>
      <c r="K210" s="222">
        <v>0</v>
      </c>
      <c r="L210" s="222">
        <v>0</v>
      </c>
      <c r="M210" s="222">
        <v>0</v>
      </c>
      <c r="N210" s="222">
        <v>0</v>
      </c>
      <c r="O210" s="222">
        <v>0</v>
      </c>
      <c r="P210" s="222">
        <v>0</v>
      </c>
      <c r="Q210" s="222">
        <v>0</v>
      </c>
      <c r="R210" s="222">
        <v>0</v>
      </c>
      <c r="S210" s="222">
        <v>0</v>
      </c>
      <c r="T210" s="222">
        <v>0</v>
      </c>
      <c r="U210" s="222">
        <v>0</v>
      </c>
      <c r="V210" s="222">
        <v>0</v>
      </c>
      <c r="W210" s="222">
        <v>0</v>
      </c>
      <c r="X210" s="222">
        <v>0</v>
      </c>
      <c r="Y210" s="222">
        <v>0</v>
      </c>
      <c r="Z210" s="222">
        <v>0</v>
      </c>
      <c r="AA210" s="222">
        <v>0</v>
      </c>
      <c r="AB210" s="222">
        <v>0</v>
      </c>
      <c r="AC210" s="222">
        <v>0</v>
      </c>
      <c r="AD210" s="222">
        <v>0</v>
      </c>
      <c r="AE210" s="222">
        <v>0</v>
      </c>
      <c r="AF210" s="222">
        <v>0</v>
      </c>
      <c r="AG210" s="222">
        <v>0</v>
      </c>
    </row>
    <row r="211" spans="2:35" hidden="1" outlineLevel="1" x14ac:dyDescent="0.25">
      <c r="C211" s="487"/>
      <c r="D211" s="222">
        <v>0</v>
      </c>
      <c r="E211" s="223">
        <v>0</v>
      </c>
      <c r="F211" s="222">
        <v>0</v>
      </c>
      <c r="G211" s="222">
        <v>0</v>
      </c>
      <c r="H211" s="222">
        <v>0</v>
      </c>
      <c r="I211" s="222">
        <v>0</v>
      </c>
      <c r="J211" s="222">
        <v>0</v>
      </c>
      <c r="K211" s="222">
        <v>0</v>
      </c>
      <c r="L211" s="222">
        <v>0</v>
      </c>
      <c r="M211" s="222">
        <v>0</v>
      </c>
      <c r="N211" s="222">
        <v>0</v>
      </c>
      <c r="O211" s="222">
        <v>0</v>
      </c>
      <c r="P211" s="222">
        <v>0</v>
      </c>
      <c r="Q211" s="222">
        <v>0</v>
      </c>
      <c r="R211" s="222">
        <v>0</v>
      </c>
      <c r="S211" s="222">
        <v>0</v>
      </c>
      <c r="T211" s="222">
        <v>0</v>
      </c>
      <c r="U211" s="222">
        <v>0</v>
      </c>
      <c r="V211" s="222">
        <v>0</v>
      </c>
      <c r="W211" s="222">
        <v>0</v>
      </c>
      <c r="X211" s="222">
        <v>0</v>
      </c>
      <c r="Y211" s="222">
        <v>0</v>
      </c>
      <c r="Z211" s="222">
        <v>0</v>
      </c>
      <c r="AA211" s="222">
        <v>0</v>
      </c>
      <c r="AB211" s="222">
        <v>0</v>
      </c>
      <c r="AC211" s="222">
        <v>0</v>
      </c>
      <c r="AD211" s="222">
        <v>0</v>
      </c>
      <c r="AE211" s="222">
        <v>0</v>
      </c>
      <c r="AF211" s="222">
        <v>0</v>
      </c>
      <c r="AG211" s="222">
        <v>0</v>
      </c>
    </row>
    <row r="212" spans="2:35" hidden="1" outlineLevel="1" x14ac:dyDescent="0.25">
      <c r="C212" s="487"/>
      <c r="D212" s="222">
        <v>0</v>
      </c>
      <c r="E212" s="223">
        <v>0</v>
      </c>
      <c r="F212" s="222">
        <v>0</v>
      </c>
      <c r="G212" s="222">
        <v>0</v>
      </c>
      <c r="H212" s="222">
        <v>0</v>
      </c>
      <c r="I212" s="222">
        <v>0</v>
      </c>
      <c r="J212" s="222">
        <v>0</v>
      </c>
      <c r="K212" s="222">
        <v>0</v>
      </c>
      <c r="L212" s="222">
        <v>0</v>
      </c>
      <c r="M212" s="222">
        <v>0</v>
      </c>
      <c r="N212" s="222">
        <v>0</v>
      </c>
      <c r="O212" s="222">
        <v>0</v>
      </c>
      <c r="P212" s="222">
        <v>0</v>
      </c>
      <c r="Q212" s="222">
        <v>0</v>
      </c>
      <c r="R212" s="222">
        <v>0</v>
      </c>
      <c r="S212" s="222">
        <v>0</v>
      </c>
      <c r="T212" s="222">
        <v>0</v>
      </c>
      <c r="U212" s="222">
        <v>0</v>
      </c>
      <c r="V212" s="222">
        <v>0</v>
      </c>
      <c r="W212" s="222">
        <v>0</v>
      </c>
      <c r="X212" s="222">
        <v>0</v>
      </c>
      <c r="Y212" s="222">
        <v>0</v>
      </c>
      <c r="Z212" s="222">
        <v>0</v>
      </c>
      <c r="AA212" s="222">
        <v>0</v>
      </c>
      <c r="AB212" s="222">
        <v>0</v>
      </c>
      <c r="AC212" s="222">
        <v>0</v>
      </c>
      <c r="AD212" s="222">
        <v>0</v>
      </c>
      <c r="AE212" s="222">
        <v>0</v>
      </c>
      <c r="AF212" s="222">
        <v>0</v>
      </c>
      <c r="AG212" s="222">
        <v>0</v>
      </c>
    </row>
    <row r="213" spans="2:35" ht="13.8" collapsed="1" thickBot="1" x14ac:dyDescent="0.3">
      <c r="C213" s="220"/>
      <c r="D213" s="220"/>
    </row>
    <row r="214" spans="2:35" x14ac:dyDescent="0.25">
      <c r="B214" s="258"/>
      <c r="C214" s="259" t="s">
        <v>224</v>
      </c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60"/>
      <c r="P214" s="260"/>
      <c r="Q214" s="260"/>
      <c r="R214" s="260"/>
      <c r="S214" s="260"/>
      <c r="T214" s="260"/>
      <c r="U214" s="260"/>
      <c r="V214" s="260"/>
      <c r="W214" s="260"/>
      <c r="X214" s="260"/>
      <c r="Y214" s="260"/>
      <c r="Z214" s="260"/>
      <c r="AA214" s="260"/>
      <c r="AB214" s="260"/>
      <c r="AC214" s="260"/>
      <c r="AD214" s="260"/>
      <c r="AE214" s="260"/>
      <c r="AF214" s="260"/>
      <c r="AG214" s="260"/>
      <c r="AH214" s="260"/>
      <c r="AI214" s="261">
        <v>0</v>
      </c>
    </row>
    <row r="215" spans="2:35" ht="12.75" customHeight="1" x14ac:dyDescent="0.25">
      <c r="B215" s="472" t="s">
        <v>233</v>
      </c>
      <c r="C215" s="262" t="s">
        <v>195</v>
      </c>
      <c r="D215" s="263">
        <v>0</v>
      </c>
      <c r="E215" s="264">
        <v>0</v>
      </c>
      <c r="F215" s="263">
        <v>0</v>
      </c>
      <c r="G215" s="263">
        <v>0</v>
      </c>
      <c r="H215" s="263">
        <v>0</v>
      </c>
      <c r="I215" s="263">
        <v>0</v>
      </c>
      <c r="J215" s="263">
        <v>0</v>
      </c>
      <c r="K215" s="263">
        <v>0</v>
      </c>
      <c r="L215" s="263">
        <v>0</v>
      </c>
      <c r="M215" s="263">
        <v>0</v>
      </c>
      <c r="N215" s="263">
        <v>0</v>
      </c>
      <c r="O215" s="263">
        <v>0</v>
      </c>
      <c r="P215" s="263">
        <v>0</v>
      </c>
      <c r="Q215" s="263">
        <v>0</v>
      </c>
      <c r="R215" s="263">
        <v>0</v>
      </c>
      <c r="S215" s="263">
        <v>0</v>
      </c>
      <c r="T215" s="263">
        <v>0</v>
      </c>
      <c r="U215" s="263">
        <v>0</v>
      </c>
      <c r="V215" s="263">
        <v>0</v>
      </c>
      <c r="W215" s="263">
        <v>0</v>
      </c>
      <c r="X215" s="263">
        <v>0</v>
      </c>
      <c r="Y215" s="263">
        <v>0</v>
      </c>
      <c r="Z215" s="263">
        <v>0</v>
      </c>
      <c r="AA215" s="263">
        <v>0</v>
      </c>
      <c r="AB215" s="263">
        <v>0</v>
      </c>
      <c r="AC215" s="263">
        <v>0</v>
      </c>
      <c r="AD215" s="263">
        <v>0</v>
      </c>
      <c r="AE215" s="263">
        <v>0</v>
      </c>
      <c r="AF215" s="263">
        <v>0</v>
      </c>
      <c r="AG215" s="263">
        <v>0</v>
      </c>
      <c r="AH215" s="263">
        <v>0</v>
      </c>
      <c r="AI215" s="265">
        <v>0</v>
      </c>
    </row>
    <row r="216" spans="2:35" x14ac:dyDescent="0.25">
      <c r="B216" s="472"/>
      <c r="C216" s="266" t="s">
        <v>225</v>
      </c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4"/>
      <c r="T216" s="264"/>
      <c r="U216" s="264"/>
      <c r="V216" s="264"/>
      <c r="W216" s="264"/>
      <c r="X216" s="264"/>
      <c r="Y216" s="264"/>
      <c r="Z216" s="264"/>
      <c r="AA216" s="264"/>
      <c r="AB216" s="264"/>
      <c r="AC216" s="264"/>
      <c r="AD216" s="264"/>
      <c r="AE216" s="264"/>
      <c r="AF216" s="264"/>
      <c r="AG216" s="264"/>
      <c r="AH216" s="264"/>
      <c r="AI216" s="265"/>
    </row>
    <row r="217" spans="2:35" x14ac:dyDescent="0.25">
      <c r="B217" s="472"/>
      <c r="C217" s="266" t="s">
        <v>197</v>
      </c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G217" s="264"/>
      <c r="AH217" s="264"/>
      <c r="AI217" s="265">
        <v>0</v>
      </c>
    </row>
    <row r="218" spans="2:35" ht="13.8" thickBot="1" x14ac:dyDescent="0.3">
      <c r="B218" s="472"/>
      <c r="C218" s="266" t="s">
        <v>198</v>
      </c>
      <c r="D218" s="264">
        <v>0</v>
      </c>
      <c r="E218" s="264">
        <v>0</v>
      </c>
      <c r="F218" s="264">
        <v>0</v>
      </c>
      <c r="G218" s="264">
        <v>0</v>
      </c>
      <c r="H218" s="264">
        <v>0</v>
      </c>
      <c r="I218" s="264">
        <v>0</v>
      </c>
      <c r="J218" s="264">
        <v>0</v>
      </c>
      <c r="K218" s="264">
        <v>0</v>
      </c>
      <c r="L218" s="264">
        <v>0</v>
      </c>
      <c r="M218" s="264">
        <v>0</v>
      </c>
      <c r="N218" s="264">
        <v>0</v>
      </c>
      <c r="O218" s="264">
        <v>0</v>
      </c>
      <c r="P218" s="264">
        <v>0</v>
      </c>
      <c r="Q218" s="264">
        <v>0</v>
      </c>
      <c r="R218" s="264">
        <v>0</v>
      </c>
      <c r="S218" s="264">
        <v>0</v>
      </c>
      <c r="T218" s="264">
        <v>0</v>
      </c>
      <c r="U218" s="264">
        <v>0</v>
      </c>
      <c r="V218" s="264">
        <v>0</v>
      </c>
      <c r="W218" s="264">
        <v>0</v>
      </c>
      <c r="X218" s="264">
        <v>0</v>
      </c>
      <c r="Y218" s="264">
        <v>0</v>
      </c>
      <c r="Z218" s="264">
        <v>0</v>
      </c>
      <c r="AA218" s="264">
        <v>0</v>
      </c>
      <c r="AB218" s="264">
        <v>0</v>
      </c>
      <c r="AC218" s="264">
        <v>0</v>
      </c>
      <c r="AD218" s="264">
        <v>0</v>
      </c>
      <c r="AE218" s="264">
        <v>0</v>
      </c>
      <c r="AF218" s="264"/>
      <c r="AG218" s="264"/>
      <c r="AH218" s="264"/>
      <c r="AI218" s="265"/>
    </row>
    <row r="219" spans="2:35" x14ac:dyDescent="0.25">
      <c r="B219" s="472"/>
      <c r="C219" s="266" t="s">
        <v>199</v>
      </c>
      <c r="D219" s="267">
        <v>0</v>
      </c>
      <c r="E219" s="267">
        <v>0</v>
      </c>
      <c r="F219" s="267">
        <v>0</v>
      </c>
      <c r="G219" s="267">
        <v>0</v>
      </c>
      <c r="H219" s="267">
        <v>0</v>
      </c>
      <c r="I219" s="267">
        <v>0</v>
      </c>
      <c r="J219" s="267">
        <v>0</v>
      </c>
      <c r="K219" s="267">
        <v>0</v>
      </c>
      <c r="L219" s="267">
        <v>0</v>
      </c>
      <c r="M219" s="267">
        <v>0</v>
      </c>
      <c r="N219" s="267">
        <v>0</v>
      </c>
      <c r="O219" s="267">
        <v>0</v>
      </c>
      <c r="P219" s="267">
        <v>0</v>
      </c>
      <c r="Q219" s="267">
        <v>0</v>
      </c>
      <c r="R219" s="267">
        <v>0</v>
      </c>
      <c r="S219" s="267">
        <v>0</v>
      </c>
      <c r="T219" s="267">
        <v>0</v>
      </c>
      <c r="U219" s="267">
        <v>0</v>
      </c>
      <c r="V219" s="267">
        <v>0</v>
      </c>
      <c r="W219" s="267">
        <v>0</v>
      </c>
      <c r="X219" s="267">
        <v>0</v>
      </c>
      <c r="Y219" s="267">
        <v>0</v>
      </c>
      <c r="Z219" s="267">
        <v>0</v>
      </c>
      <c r="AA219" s="267">
        <v>0</v>
      </c>
      <c r="AB219" s="267">
        <v>0</v>
      </c>
      <c r="AC219" s="267">
        <v>0</v>
      </c>
      <c r="AD219" s="267">
        <v>0</v>
      </c>
      <c r="AE219" s="267">
        <v>0</v>
      </c>
      <c r="AF219" s="264"/>
      <c r="AG219" s="264"/>
      <c r="AH219" s="264"/>
      <c r="AI219" s="265"/>
    </row>
    <row r="220" spans="2:35" ht="13.8" thickBot="1" x14ac:dyDescent="0.3">
      <c r="B220" s="472"/>
      <c r="C220" s="266" t="s">
        <v>200</v>
      </c>
      <c r="D220" s="264">
        <v>0</v>
      </c>
      <c r="E220" s="264">
        <v>0</v>
      </c>
      <c r="F220" s="264">
        <v>0</v>
      </c>
      <c r="G220" s="264">
        <v>0</v>
      </c>
      <c r="H220" s="264">
        <v>0</v>
      </c>
      <c r="I220" s="264">
        <v>0</v>
      </c>
      <c r="J220" s="264">
        <v>0</v>
      </c>
      <c r="K220" s="264">
        <v>0</v>
      </c>
      <c r="L220" s="264">
        <v>0</v>
      </c>
      <c r="M220" s="264">
        <v>0</v>
      </c>
      <c r="N220" s="264">
        <v>0</v>
      </c>
      <c r="O220" s="264">
        <v>0</v>
      </c>
      <c r="P220" s="264">
        <v>0</v>
      </c>
      <c r="Q220" s="264">
        <v>0</v>
      </c>
      <c r="R220" s="264">
        <v>0</v>
      </c>
      <c r="S220" s="264">
        <v>0</v>
      </c>
      <c r="T220" s="264">
        <v>0</v>
      </c>
      <c r="U220" s="264">
        <v>0</v>
      </c>
      <c r="V220" s="264">
        <v>0</v>
      </c>
      <c r="W220" s="264">
        <v>0</v>
      </c>
      <c r="X220" s="264">
        <v>0</v>
      </c>
      <c r="Y220" s="264">
        <v>0</v>
      </c>
      <c r="Z220" s="264">
        <v>0</v>
      </c>
      <c r="AA220" s="264">
        <v>0</v>
      </c>
      <c r="AB220" s="264">
        <v>0</v>
      </c>
      <c r="AC220" s="264">
        <v>0</v>
      </c>
      <c r="AD220" s="264">
        <v>0</v>
      </c>
      <c r="AE220" s="264">
        <v>0</v>
      </c>
      <c r="AF220" s="264"/>
      <c r="AG220" s="264"/>
      <c r="AH220" s="264"/>
      <c r="AI220" s="265"/>
    </row>
    <row r="221" spans="2:35" ht="13.8" thickBot="1" x14ac:dyDescent="0.3">
      <c r="B221" s="473"/>
      <c r="C221" s="268" t="s">
        <v>201</v>
      </c>
      <c r="D221" s="267">
        <v>0</v>
      </c>
      <c r="E221" s="267">
        <v>0</v>
      </c>
      <c r="F221" s="267">
        <v>0</v>
      </c>
      <c r="G221" s="267">
        <v>0</v>
      </c>
      <c r="H221" s="267">
        <v>0</v>
      </c>
      <c r="I221" s="267">
        <v>0</v>
      </c>
      <c r="J221" s="267">
        <v>0</v>
      </c>
      <c r="K221" s="267">
        <v>0</v>
      </c>
      <c r="L221" s="267">
        <v>0</v>
      </c>
      <c r="M221" s="267">
        <v>0</v>
      </c>
      <c r="N221" s="267">
        <v>0</v>
      </c>
      <c r="O221" s="267">
        <v>0</v>
      </c>
      <c r="P221" s="267">
        <v>0</v>
      </c>
      <c r="Q221" s="267">
        <v>0</v>
      </c>
      <c r="R221" s="267">
        <v>0</v>
      </c>
      <c r="S221" s="267">
        <v>0</v>
      </c>
      <c r="T221" s="267">
        <v>0</v>
      </c>
      <c r="U221" s="267">
        <v>0</v>
      </c>
      <c r="V221" s="267">
        <v>0</v>
      </c>
      <c r="W221" s="267">
        <v>0</v>
      </c>
      <c r="X221" s="267">
        <v>0</v>
      </c>
      <c r="Y221" s="267">
        <v>0</v>
      </c>
      <c r="Z221" s="267">
        <v>0</v>
      </c>
      <c r="AA221" s="267">
        <v>0</v>
      </c>
      <c r="AB221" s="267">
        <v>0</v>
      </c>
      <c r="AC221" s="267">
        <v>0</v>
      </c>
      <c r="AD221" s="267">
        <v>0</v>
      </c>
      <c r="AE221" s="267">
        <v>0</v>
      </c>
      <c r="AF221" s="269"/>
      <c r="AG221" s="269"/>
      <c r="AH221" s="269"/>
      <c r="AI221" s="270"/>
    </row>
    <row r="222" spans="2:35" hidden="1" x14ac:dyDescent="0.25">
      <c r="AH222" s="222"/>
    </row>
    <row r="223" spans="2:35" hidden="1" x14ac:dyDescent="0.25">
      <c r="B223" s="488" t="s">
        <v>233</v>
      </c>
      <c r="C223" s="234" t="s">
        <v>226</v>
      </c>
      <c r="D223" s="271">
        <v>0</v>
      </c>
      <c r="E223" s="235">
        <v>0</v>
      </c>
      <c r="F223" s="271">
        <v>0</v>
      </c>
      <c r="G223" s="271">
        <v>0</v>
      </c>
      <c r="H223" s="271">
        <v>0</v>
      </c>
      <c r="I223" s="271">
        <v>0</v>
      </c>
      <c r="J223" s="271">
        <v>0</v>
      </c>
      <c r="K223" s="271">
        <v>0</v>
      </c>
      <c r="L223" s="271">
        <v>0</v>
      </c>
      <c r="M223" s="271">
        <v>0</v>
      </c>
      <c r="N223" s="271">
        <v>0</v>
      </c>
      <c r="O223" s="271">
        <v>0</v>
      </c>
      <c r="P223" s="271">
        <v>0</v>
      </c>
      <c r="Q223" s="271">
        <v>0</v>
      </c>
      <c r="R223" s="271">
        <v>0</v>
      </c>
      <c r="S223" s="271">
        <v>0</v>
      </c>
      <c r="T223" s="271">
        <v>0</v>
      </c>
      <c r="U223" s="271">
        <v>0</v>
      </c>
      <c r="V223" s="271">
        <v>0</v>
      </c>
      <c r="W223" s="271">
        <v>0</v>
      </c>
      <c r="X223" s="271">
        <v>0</v>
      </c>
      <c r="Y223" s="271">
        <v>0</v>
      </c>
      <c r="Z223" s="271">
        <v>0</v>
      </c>
      <c r="AA223" s="271">
        <v>0</v>
      </c>
      <c r="AB223" s="271">
        <v>0</v>
      </c>
      <c r="AC223" s="271">
        <v>0</v>
      </c>
      <c r="AD223" s="271">
        <v>0</v>
      </c>
      <c r="AE223" s="271">
        <v>0</v>
      </c>
      <c r="AF223" s="271"/>
      <c r="AG223" s="271"/>
      <c r="AH223" s="271"/>
      <c r="AI223" s="272">
        <v>0</v>
      </c>
    </row>
    <row r="224" spans="2:35" hidden="1" x14ac:dyDescent="0.25">
      <c r="B224" s="489"/>
      <c r="C224" s="236" t="s">
        <v>227</v>
      </c>
      <c r="D224" s="273">
        <v>0</v>
      </c>
      <c r="E224" s="237">
        <v>0</v>
      </c>
      <c r="F224" s="273">
        <v>0</v>
      </c>
      <c r="G224" s="273">
        <v>0</v>
      </c>
      <c r="H224" s="273">
        <v>0</v>
      </c>
      <c r="I224" s="273">
        <v>0</v>
      </c>
      <c r="J224" s="273">
        <v>0</v>
      </c>
      <c r="K224" s="273">
        <v>0</v>
      </c>
      <c r="L224" s="273">
        <v>0</v>
      </c>
      <c r="M224" s="273">
        <v>0</v>
      </c>
      <c r="N224" s="273">
        <v>0</v>
      </c>
      <c r="O224" s="273">
        <v>0</v>
      </c>
      <c r="P224" s="273">
        <v>0</v>
      </c>
      <c r="Q224" s="273">
        <v>0</v>
      </c>
      <c r="R224" s="273">
        <v>0</v>
      </c>
      <c r="S224" s="273">
        <v>0</v>
      </c>
      <c r="T224" s="273">
        <v>0</v>
      </c>
      <c r="U224" s="273">
        <v>0</v>
      </c>
      <c r="V224" s="273">
        <v>0</v>
      </c>
      <c r="W224" s="273">
        <v>0</v>
      </c>
      <c r="X224" s="273">
        <v>0</v>
      </c>
      <c r="Y224" s="273">
        <v>0</v>
      </c>
      <c r="Z224" s="273">
        <v>0</v>
      </c>
      <c r="AA224" s="273">
        <v>0</v>
      </c>
      <c r="AB224" s="273">
        <v>0</v>
      </c>
      <c r="AC224" s="273">
        <v>0</v>
      </c>
      <c r="AD224" s="273">
        <v>0</v>
      </c>
      <c r="AE224" s="273">
        <v>0</v>
      </c>
      <c r="AF224" s="273"/>
      <c r="AG224" s="273"/>
      <c r="AH224" s="273"/>
      <c r="AI224" s="274">
        <v>0</v>
      </c>
    </row>
    <row r="225" spans="1:35" hidden="1" x14ac:dyDescent="0.25">
      <c r="B225" s="489"/>
      <c r="C225" s="236" t="s">
        <v>228</v>
      </c>
      <c r="D225" s="273">
        <v>0</v>
      </c>
      <c r="E225" s="237">
        <v>0</v>
      </c>
      <c r="F225" s="273">
        <v>0</v>
      </c>
      <c r="G225" s="273">
        <v>0</v>
      </c>
      <c r="H225" s="273">
        <v>0</v>
      </c>
      <c r="I225" s="273">
        <v>0</v>
      </c>
      <c r="J225" s="273">
        <v>0</v>
      </c>
      <c r="K225" s="273">
        <v>0</v>
      </c>
      <c r="L225" s="273">
        <v>0</v>
      </c>
      <c r="M225" s="273">
        <v>0</v>
      </c>
      <c r="N225" s="273">
        <v>0</v>
      </c>
      <c r="O225" s="273">
        <v>0</v>
      </c>
      <c r="P225" s="273">
        <v>0</v>
      </c>
      <c r="Q225" s="273">
        <v>0</v>
      </c>
      <c r="R225" s="273">
        <v>0</v>
      </c>
      <c r="S225" s="273">
        <v>0</v>
      </c>
      <c r="T225" s="273">
        <v>0</v>
      </c>
      <c r="U225" s="273">
        <v>0</v>
      </c>
      <c r="V225" s="273">
        <v>0</v>
      </c>
      <c r="W225" s="273">
        <v>0</v>
      </c>
      <c r="X225" s="273">
        <v>0</v>
      </c>
      <c r="Y225" s="273">
        <v>0</v>
      </c>
      <c r="Z225" s="273">
        <v>0</v>
      </c>
      <c r="AA225" s="273">
        <v>0</v>
      </c>
      <c r="AB225" s="273">
        <v>0</v>
      </c>
      <c r="AC225" s="273">
        <v>0</v>
      </c>
      <c r="AD225" s="273">
        <v>0</v>
      </c>
      <c r="AE225" s="273">
        <v>0</v>
      </c>
      <c r="AF225" s="273"/>
      <c r="AG225" s="273"/>
      <c r="AH225" s="273"/>
      <c r="AI225" s="274">
        <v>0</v>
      </c>
    </row>
    <row r="226" spans="1:35" ht="13.8" hidden="1" thickBot="1" x14ac:dyDescent="0.3">
      <c r="B226" s="490"/>
      <c r="C226" s="238" t="s">
        <v>229</v>
      </c>
      <c r="D226" s="275">
        <v>0</v>
      </c>
      <c r="E226" s="239">
        <v>0</v>
      </c>
      <c r="F226" s="275">
        <v>0</v>
      </c>
      <c r="G226" s="275">
        <v>0</v>
      </c>
      <c r="H226" s="275">
        <v>0</v>
      </c>
      <c r="I226" s="275">
        <v>0</v>
      </c>
      <c r="J226" s="275">
        <v>0</v>
      </c>
      <c r="K226" s="275">
        <v>0</v>
      </c>
      <c r="L226" s="275">
        <v>0</v>
      </c>
      <c r="M226" s="275">
        <v>0</v>
      </c>
      <c r="N226" s="275">
        <v>0</v>
      </c>
      <c r="O226" s="275">
        <v>0</v>
      </c>
      <c r="P226" s="275">
        <v>0</v>
      </c>
      <c r="Q226" s="275">
        <v>0</v>
      </c>
      <c r="R226" s="275">
        <v>0</v>
      </c>
      <c r="S226" s="275">
        <v>0</v>
      </c>
      <c r="T226" s="275">
        <v>0</v>
      </c>
      <c r="U226" s="275">
        <v>0</v>
      </c>
      <c r="V226" s="275">
        <v>0</v>
      </c>
      <c r="W226" s="275">
        <v>0</v>
      </c>
      <c r="X226" s="275">
        <v>0</v>
      </c>
      <c r="Y226" s="275">
        <v>0</v>
      </c>
      <c r="Z226" s="275">
        <v>0</v>
      </c>
      <c r="AA226" s="275">
        <v>0</v>
      </c>
      <c r="AB226" s="275">
        <v>0</v>
      </c>
      <c r="AC226" s="275">
        <v>0</v>
      </c>
      <c r="AD226" s="275">
        <v>0</v>
      </c>
      <c r="AE226" s="275">
        <v>0</v>
      </c>
      <c r="AF226" s="275"/>
      <c r="AG226" s="275"/>
      <c r="AH226" s="275"/>
      <c r="AI226" s="276">
        <v>0</v>
      </c>
    </row>
    <row r="227" spans="1:35" hidden="1" x14ac:dyDescent="0.25"/>
    <row r="228" spans="1:35" ht="26.4" hidden="1" x14ac:dyDescent="0.25">
      <c r="A228" s="222"/>
      <c r="B228" s="222"/>
      <c r="C228" s="222"/>
      <c r="E228" s="222"/>
      <c r="V228" s="277">
        <v>44470</v>
      </c>
      <c r="AA228" s="491" t="s">
        <v>234</v>
      </c>
      <c r="AB228" s="492"/>
      <c r="AC228" s="497"/>
      <c r="AD228" s="498"/>
      <c r="AE228" s="278" t="s">
        <v>235</v>
      </c>
      <c r="AF228" s="279" t="s">
        <v>236</v>
      </c>
      <c r="AG228" s="279" t="s">
        <v>237</v>
      </c>
      <c r="AH228" s="280" t="s">
        <v>247</v>
      </c>
    </row>
    <row r="229" spans="1:35" hidden="1" x14ac:dyDescent="0.25">
      <c r="A229" s="222"/>
      <c r="B229" s="222"/>
      <c r="C229" s="222"/>
      <c r="E229" s="222"/>
      <c r="U229" s="233" t="s">
        <v>238</v>
      </c>
      <c r="V229" s="281" t="s">
        <v>258</v>
      </c>
      <c r="W229" s="196"/>
      <c r="X229" s="196"/>
      <c r="Y229" s="196"/>
      <c r="AA229" s="493"/>
      <c r="AB229" s="494"/>
      <c r="AC229" s="499" t="s">
        <v>239</v>
      </c>
      <c r="AD229" s="500"/>
      <c r="AE229" s="218">
        <v>68</v>
      </c>
      <c r="AF229" s="218">
        <v>357</v>
      </c>
      <c r="AG229" s="218">
        <v>90</v>
      </c>
      <c r="AH229" s="282">
        <v>-2146826265</v>
      </c>
    </row>
    <row r="230" spans="1:35" hidden="1" x14ac:dyDescent="0.25">
      <c r="A230" s="222"/>
      <c r="B230" s="222"/>
      <c r="C230" s="222"/>
      <c r="E230" s="222"/>
      <c r="U230" s="233" t="s">
        <v>240</v>
      </c>
      <c r="V230" s="281" t="s">
        <v>258</v>
      </c>
      <c r="W230" s="196"/>
      <c r="X230" s="196"/>
      <c r="Y230" s="196"/>
      <c r="AA230" s="493"/>
      <c r="AB230" s="494"/>
      <c r="AC230" s="499" t="s">
        <v>241</v>
      </c>
      <c r="AD230" s="500"/>
      <c r="AE230" s="218">
        <v>90</v>
      </c>
      <c r="AF230" s="218">
        <v>357</v>
      </c>
      <c r="AG230" s="218">
        <v>240</v>
      </c>
      <c r="AH230" s="282">
        <v>-2146826265</v>
      </c>
    </row>
    <row r="231" spans="1:35" hidden="1" x14ac:dyDescent="0.25"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233" t="s">
        <v>242</v>
      </c>
      <c r="V231" s="283" t="s">
        <v>258</v>
      </c>
      <c r="W231" s="196"/>
      <c r="X231" s="196"/>
      <c r="Y231" s="196"/>
      <c r="Z231" s="196"/>
      <c r="AA231" s="493"/>
      <c r="AB231" s="494"/>
      <c r="AC231" s="499" t="s">
        <v>243</v>
      </c>
      <c r="AD231" s="500"/>
      <c r="AE231" s="218">
        <v>0</v>
      </c>
      <c r="AF231" s="218">
        <v>0</v>
      </c>
      <c r="AG231" s="218">
        <v>0</v>
      </c>
      <c r="AH231" s="282">
        <v>-2146826265</v>
      </c>
    </row>
    <row r="232" spans="1:35" hidden="1" x14ac:dyDescent="0.25"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493"/>
      <c r="AB232" s="494"/>
      <c r="AC232" s="499" t="s">
        <v>244</v>
      </c>
      <c r="AD232" s="500"/>
      <c r="AE232" s="218">
        <v>0</v>
      </c>
      <c r="AF232" s="218">
        <v>0</v>
      </c>
      <c r="AG232" s="218">
        <v>0</v>
      </c>
      <c r="AH232" s="282">
        <v>-2146826265</v>
      </c>
    </row>
    <row r="233" spans="1:35" ht="13.8" hidden="1" thickBot="1" x14ac:dyDescent="0.3"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495"/>
      <c r="AB233" s="496"/>
      <c r="AC233" s="501" t="s">
        <v>245</v>
      </c>
      <c r="AD233" s="502"/>
      <c r="AE233" s="218">
        <v>0</v>
      </c>
      <c r="AF233" s="218">
        <v>0</v>
      </c>
      <c r="AG233" s="284"/>
      <c r="AH233" s="285">
        <v>-2146826265</v>
      </c>
    </row>
    <row r="234" spans="1:35" hidden="1" x14ac:dyDescent="0.25"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</row>
    <row r="235" spans="1:35" ht="26.4" hidden="1" x14ac:dyDescent="0.25"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AA235" s="491" t="s">
        <v>246</v>
      </c>
      <c r="AB235" s="492"/>
      <c r="AC235" s="497"/>
      <c r="AD235" s="498"/>
      <c r="AE235" s="279" t="s">
        <v>235</v>
      </c>
      <c r="AF235" s="279" t="s">
        <v>236</v>
      </c>
      <c r="AG235" s="279" t="s">
        <v>237</v>
      </c>
      <c r="AH235" s="280" t="s">
        <v>247</v>
      </c>
    </row>
    <row r="236" spans="1:35" hidden="1" x14ac:dyDescent="0.25"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AA236" s="493"/>
      <c r="AB236" s="494"/>
      <c r="AC236" s="499" t="s">
        <v>248</v>
      </c>
      <c r="AD236" s="500"/>
      <c r="AE236" s="218">
        <v>102</v>
      </c>
      <c r="AF236" s="218">
        <v>750.31</v>
      </c>
      <c r="AG236" s="218">
        <v>103</v>
      </c>
      <c r="AH236" s="282">
        <v>-2146826265</v>
      </c>
    </row>
    <row r="237" spans="1:35" hidden="1" x14ac:dyDescent="0.25"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AA237" s="493"/>
      <c r="AB237" s="494"/>
      <c r="AC237" s="499" t="s">
        <v>249</v>
      </c>
      <c r="AD237" s="500"/>
      <c r="AE237" s="218">
        <v>0</v>
      </c>
      <c r="AF237" s="218">
        <v>0</v>
      </c>
      <c r="AG237" s="218">
        <v>0</v>
      </c>
      <c r="AH237" s="282">
        <v>-2146826265</v>
      </c>
    </row>
    <row r="238" spans="1:35" ht="13.8" hidden="1" thickBot="1" x14ac:dyDescent="0.3"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AA238" s="495"/>
      <c r="AB238" s="496"/>
      <c r="AC238" s="501" t="s">
        <v>250</v>
      </c>
      <c r="AD238" s="502"/>
      <c r="AE238" s="286">
        <v>117.03999999999999</v>
      </c>
      <c r="AF238" s="286">
        <v>632.1</v>
      </c>
      <c r="AG238" s="286">
        <v>50.4</v>
      </c>
      <c r="AH238" s="285">
        <v>-2146826265</v>
      </c>
    </row>
    <row r="239" spans="1:35" hidden="1" x14ac:dyDescent="0.25"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</row>
    <row r="240" spans="1:35" hidden="1" x14ac:dyDescent="0.25"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/>
      <c r="AF240" s="196"/>
      <c r="AG240" s="196"/>
    </row>
    <row r="241" spans="2:50" hidden="1" x14ac:dyDescent="0.25"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  <c r="AB241" s="283" t="s">
        <v>251</v>
      </c>
      <c r="AC241" s="283"/>
      <c r="AD241" s="283"/>
      <c r="AE241" s="283"/>
      <c r="AF241" s="283"/>
      <c r="AG241" s="283"/>
      <c r="AH241" s="283"/>
      <c r="AI241" s="283"/>
      <c r="AJ241" s="283"/>
      <c r="AK241" s="283"/>
      <c r="AL241" s="283"/>
      <c r="AM241" s="283"/>
      <c r="AN241" s="283"/>
      <c r="AO241" s="283"/>
      <c r="AP241" s="283"/>
    </row>
    <row r="242" spans="2:50" ht="15.6" hidden="1" x14ac:dyDescent="0.3"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281"/>
      <c r="O242" s="281"/>
      <c r="P242" s="281"/>
      <c r="Q242" s="281"/>
      <c r="R242" s="281"/>
      <c r="S242" s="281"/>
      <c r="T242" s="281"/>
      <c r="U242" s="281"/>
      <c r="V242" s="281"/>
      <c r="W242" s="281"/>
      <c r="X242" s="281"/>
      <c r="AA242" s="281"/>
      <c r="AB242" s="211" t="s">
        <v>252</v>
      </c>
      <c r="AC242" s="287">
        <v>1</v>
      </c>
      <c r="AD242" s="281"/>
      <c r="AE242" s="281"/>
      <c r="AF242" s="281"/>
      <c r="AG242" s="281"/>
      <c r="AH242" s="288"/>
      <c r="AI242" s="288"/>
      <c r="AJ242" s="288"/>
      <c r="AK242" s="288"/>
      <c r="AL242" s="288"/>
      <c r="AM242" s="288"/>
      <c r="AN242" s="288"/>
      <c r="AO242" s="288"/>
      <c r="AP242" s="288"/>
      <c r="AQ242" s="288"/>
      <c r="AR242" s="288"/>
      <c r="AS242" s="288"/>
      <c r="AT242" s="288"/>
      <c r="AU242" s="288"/>
      <c r="AV242" s="288"/>
      <c r="AW242" s="288"/>
      <c r="AX242" s="288"/>
    </row>
    <row r="243" spans="2:50" ht="15.6" hidden="1" x14ac:dyDescent="0.3">
      <c r="D243" s="289"/>
      <c r="E243" s="290"/>
      <c r="F243" s="289"/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289"/>
      <c r="R243" s="289"/>
      <c r="S243" s="289"/>
      <c r="T243" s="289"/>
      <c r="U243" s="289"/>
      <c r="V243" s="289"/>
      <c r="W243" s="289"/>
      <c r="X243" s="289"/>
      <c r="Y243" s="289"/>
      <c r="Z243" s="289"/>
      <c r="AA243" s="289"/>
      <c r="AB243" s="281" t="s">
        <v>253</v>
      </c>
      <c r="AC243" s="291">
        <v>1.9</v>
      </c>
      <c r="AD243" s="289"/>
      <c r="AE243" s="289"/>
      <c r="AF243" s="289"/>
      <c r="AG243" s="289"/>
      <c r="AH243" s="222"/>
      <c r="AI243" s="222"/>
      <c r="AJ243" s="222"/>
      <c r="AK243" s="222"/>
      <c r="AL243" s="222"/>
      <c r="AM243" s="222"/>
      <c r="AN243" s="222"/>
      <c r="AO243" s="222"/>
      <c r="AP243" s="222"/>
    </row>
    <row r="244" spans="2:50" ht="15.6" hidden="1" x14ac:dyDescent="0.3">
      <c r="D244" s="211"/>
      <c r="E244" s="292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89" t="s">
        <v>254</v>
      </c>
      <c r="AC244" s="287">
        <v>3.75</v>
      </c>
      <c r="AD244" s="211"/>
      <c r="AE244" s="211"/>
      <c r="AF244" s="211"/>
      <c r="AG244" s="211"/>
      <c r="AH244" s="257"/>
      <c r="AI244" s="257"/>
      <c r="AJ244" s="257"/>
      <c r="AK244" s="257"/>
      <c r="AL244" s="257"/>
      <c r="AM244" s="257"/>
      <c r="AN244" s="257"/>
    </row>
    <row r="245" spans="2:50" hidden="1" x14ac:dyDescent="0.25">
      <c r="D245" s="211"/>
      <c r="E245" s="292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 t="s">
        <v>255</v>
      </c>
      <c r="AC245" s="211">
        <v>9.2983643175281294</v>
      </c>
      <c r="AD245" s="211"/>
      <c r="AE245" s="211"/>
      <c r="AF245" s="211"/>
      <c r="AG245" s="211"/>
    </row>
    <row r="246" spans="2:50" hidden="1" x14ac:dyDescent="0.25">
      <c r="P246" s="293"/>
      <c r="AE246" s="293"/>
    </row>
    <row r="247" spans="2:50" hidden="1" x14ac:dyDescent="0.25">
      <c r="P247" s="293"/>
      <c r="AE247" s="293"/>
    </row>
    <row r="248" spans="2:50" hidden="1" x14ac:dyDescent="0.25"/>
    <row r="249" spans="2:50" hidden="1" x14ac:dyDescent="0.25"/>
    <row r="250" spans="2:50" hidden="1" x14ac:dyDescent="0.25">
      <c r="B250" s="294"/>
      <c r="D250" s="222">
        <v>3</v>
      </c>
      <c r="E250" s="223">
        <v>3</v>
      </c>
      <c r="F250" s="222">
        <v>3</v>
      </c>
      <c r="G250" s="222">
        <v>3</v>
      </c>
      <c r="H250" s="222">
        <v>4</v>
      </c>
      <c r="I250" s="222">
        <v>1</v>
      </c>
      <c r="J250" s="222">
        <v>1</v>
      </c>
      <c r="K250" s="222">
        <v>2</v>
      </c>
      <c r="L250" s="222">
        <v>2</v>
      </c>
      <c r="M250" s="222">
        <v>1</v>
      </c>
      <c r="O250" s="222">
        <v>2</v>
      </c>
      <c r="P250" s="222">
        <v>4</v>
      </c>
      <c r="Q250" s="222">
        <v>5</v>
      </c>
      <c r="R250" s="222">
        <v>3</v>
      </c>
      <c r="S250" s="222">
        <v>4</v>
      </c>
      <c r="U250" s="222">
        <v>3</v>
      </c>
      <c r="V250" s="222">
        <v>5</v>
      </c>
      <c r="W250" s="222">
        <v>4</v>
      </c>
      <c r="X250" s="222">
        <v>4</v>
      </c>
      <c r="Y250" s="222">
        <v>4</v>
      </c>
      <c r="Z250" s="222">
        <v>5</v>
      </c>
      <c r="AA250" s="222">
        <v>2</v>
      </c>
      <c r="AB250" s="222">
        <v>1</v>
      </c>
      <c r="AC250" s="222">
        <v>2</v>
      </c>
      <c r="AD250" s="222">
        <v>3</v>
      </c>
      <c r="AE250" s="222">
        <v>4</v>
      </c>
      <c r="AF250" s="222">
        <v>4</v>
      </c>
      <c r="AG250" s="222">
        <v>4</v>
      </c>
      <c r="AH250" s="222"/>
      <c r="AI250" s="222"/>
    </row>
    <row r="251" spans="2:50" hidden="1" x14ac:dyDescent="0.25">
      <c r="B251" s="294" t="s">
        <v>223</v>
      </c>
      <c r="D251" s="257">
        <v>68.27000000000001</v>
      </c>
      <c r="E251" s="257">
        <v>68.8</v>
      </c>
      <c r="F251" s="257">
        <v>61.36</v>
      </c>
      <c r="G251" s="257">
        <v>61.710000000000008</v>
      </c>
      <c r="H251" s="257">
        <v>88.41</v>
      </c>
      <c r="I251" s="257">
        <v>19.95</v>
      </c>
      <c r="J251" s="257">
        <v>17.48</v>
      </c>
      <c r="K251" s="257">
        <v>47.92</v>
      </c>
      <c r="L251" s="257">
        <v>38.92</v>
      </c>
      <c r="M251" s="257">
        <v>29.09</v>
      </c>
      <c r="N251" s="257"/>
      <c r="O251" s="257">
        <v>49.349999999999994</v>
      </c>
      <c r="P251" s="257">
        <v>87.350000000000009</v>
      </c>
      <c r="Q251" s="257">
        <v>122.02</v>
      </c>
      <c r="R251" s="257">
        <v>68.42</v>
      </c>
      <c r="S251" s="257">
        <v>85.639999999999986</v>
      </c>
      <c r="T251" s="257"/>
      <c r="U251" s="257">
        <v>63.28</v>
      </c>
      <c r="V251" s="257">
        <v>101.45</v>
      </c>
      <c r="W251" s="257">
        <v>87.23</v>
      </c>
      <c r="X251" s="257">
        <v>87.82</v>
      </c>
      <c r="Y251" s="257">
        <v>101.42</v>
      </c>
      <c r="Z251" s="257">
        <v>121.04</v>
      </c>
      <c r="AA251" s="257">
        <v>48.07</v>
      </c>
      <c r="AB251" s="257">
        <v>22.06</v>
      </c>
      <c r="AC251" s="257">
        <v>45.07</v>
      </c>
      <c r="AD251" s="257">
        <v>71.650000000000006</v>
      </c>
      <c r="AE251" s="257">
        <v>88.14</v>
      </c>
      <c r="AF251" s="257">
        <v>98.960000000000008</v>
      </c>
      <c r="AG251" s="257">
        <v>98.910000000000011</v>
      </c>
      <c r="AH251" s="289"/>
      <c r="AI251" s="289"/>
    </row>
    <row r="252" spans="2:50" hidden="1" x14ac:dyDescent="0.25">
      <c r="B252" s="294"/>
      <c r="D252" s="289">
        <v>44256</v>
      </c>
      <c r="E252" s="290">
        <v>44257</v>
      </c>
      <c r="F252" s="289">
        <v>44258</v>
      </c>
      <c r="G252" s="289">
        <v>44259</v>
      </c>
      <c r="H252" s="289">
        <v>44260</v>
      </c>
      <c r="I252" s="289">
        <v>44261</v>
      </c>
      <c r="J252" s="222">
        <v>44262</v>
      </c>
      <c r="K252" s="222">
        <v>44263</v>
      </c>
      <c r="L252" s="289">
        <v>44264</v>
      </c>
      <c r="M252" s="289">
        <v>44265</v>
      </c>
      <c r="N252" s="289">
        <v>44266</v>
      </c>
      <c r="O252" s="289">
        <v>44267</v>
      </c>
      <c r="P252" s="289">
        <v>44268</v>
      </c>
      <c r="Q252" s="289">
        <v>44269</v>
      </c>
      <c r="R252" s="289">
        <v>44270</v>
      </c>
      <c r="S252" s="289">
        <v>44271</v>
      </c>
      <c r="T252" s="289">
        <v>44272</v>
      </c>
      <c r="U252" s="289">
        <v>44273</v>
      </c>
      <c r="V252" s="289">
        <v>44274</v>
      </c>
      <c r="W252" s="289">
        <v>44275</v>
      </c>
      <c r="X252" s="289">
        <v>44276</v>
      </c>
      <c r="Y252" s="289">
        <v>44277</v>
      </c>
      <c r="Z252" s="289">
        <v>44278</v>
      </c>
      <c r="AA252" s="289">
        <v>44279</v>
      </c>
      <c r="AB252" s="289">
        <v>44280</v>
      </c>
      <c r="AC252" s="289">
        <v>44281</v>
      </c>
      <c r="AD252" s="289">
        <v>44282</v>
      </c>
      <c r="AE252" s="289">
        <v>44283</v>
      </c>
      <c r="AF252" s="289">
        <v>44284</v>
      </c>
      <c r="AG252" s="289">
        <v>44285</v>
      </c>
    </row>
    <row r="253" spans="2:50" hidden="1" x14ac:dyDescent="0.25">
      <c r="D253" s="257">
        <v>1</v>
      </c>
      <c r="E253" s="257">
        <v>0</v>
      </c>
      <c r="F253" s="257">
        <v>2</v>
      </c>
      <c r="G253" s="257">
        <v>1</v>
      </c>
      <c r="H253" s="257">
        <v>3</v>
      </c>
      <c r="I253" s="257">
        <v>-1</v>
      </c>
      <c r="J253" s="257">
        <v>-2</v>
      </c>
      <c r="K253" s="257">
        <v>-1</v>
      </c>
      <c r="L253" s="257">
        <v>1</v>
      </c>
      <c r="M253" s="257">
        <v>-1</v>
      </c>
      <c r="N253" s="257">
        <v>-2</v>
      </c>
      <c r="O253" s="257">
        <v>0</v>
      </c>
      <c r="P253" s="257">
        <v>2</v>
      </c>
      <c r="Q253" s="257">
        <v>3</v>
      </c>
      <c r="R253" s="257">
        <v>1</v>
      </c>
      <c r="S253" s="257">
        <v>2</v>
      </c>
      <c r="T253" s="257">
        <v>-1</v>
      </c>
      <c r="U253" s="257">
        <v>-1</v>
      </c>
      <c r="V253" s="257">
        <v>2</v>
      </c>
      <c r="W253" s="257">
        <v>2</v>
      </c>
      <c r="X253" s="257">
        <v>1</v>
      </c>
      <c r="Y253" s="257">
        <v>0</v>
      </c>
      <c r="Z253" s="257">
        <v>3</v>
      </c>
      <c r="AA253" s="257">
        <v>-2</v>
      </c>
      <c r="AB253" s="257">
        <v>-2</v>
      </c>
      <c r="AC253" s="257">
        <v>-2</v>
      </c>
      <c r="AD253" s="257">
        <v>1</v>
      </c>
      <c r="AE253" s="257">
        <v>1</v>
      </c>
      <c r="AF253" s="257">
        <v>1</v>
      </c>
      <c r="AG253" s="257">
        <v>1</v>
      </c>
    </row>
    <row r="254" spans="2:50" hidden="1" x14ac:dyDescent="0.25">
      <c r="D254" s="211">
        <v>16.180000000000007</v>
      </c>
      <c r="E254" s="211">
        <v>-11.230000000000004</v>
      </c>
      <c r="F254" s="211">
        <v>36.599999999999994</v>
      </c>
      <c r="G254" s="211">
        <v>16.610000000000007</v>
      </c>
      <c r="H254" s="211">
        <v>67.05</v>
      </c>
      <c r="I254" s="211">
        <v>-32.480000000000004</v>
      </c>
      <c r="J254" s="211">
        <v>-61.039999999999992</v>
      </c>
      <c r="K254" s="211">
        <v>-32.909999999999997</v>
      </c>
      <c r="L254" s="211">
        <v>11.55</v>
      </c>
      <c r="M254" s="211">
        <v>-26.310000000000006</v>
      </c>
      <c r="N254" s="211">
        <v>-50.980000000000004</v>
      </c>
      <c r="O254" s="211">
        <v>0.35999999999999943</v>
      </c>
      <c r="P254" s="211">
        <v>33.500000000000014</v>
      </c>
      <c r="Q254" s="211">
        <v>69.289999999999992</v>
      </c>
      <c r="R254" s="211">
        <v>7.5600000000000023</v>
      </c>
      <c r="S254" s="211">
        <v>30.97999999999999</v>
      </c>
      <c r="T254" s="211">
        <v>-26.01</v>
      </c>
      <c r="U254" s="211">
        <v>-46.77000000000001</v>
      </c>
      <c r="V254" s="211">
        <v>22.39</v>
      </c>
      <c r="W254" s="211">
        <v>32.770000000000003</v>
      </c>
      <c r="X254" s="211">
        <v>7.4599999999999937</v>
      </c>
      <c r="Y254" s="211">
        <v>-8.2800000000000011</v>
      </c>
      <c r="Z254" s="211">
        <v>69.350000000000009</v>
      </c>
      <c r="AA254" s="211">
        <v>-56.29</v>
      </c>
      <c r="AB254" s="211">
        <v>-57.349999999999994</v>
      </c>
      <c r="AC254" s="211">
        <v>-59.32</v>
      </c>
      <c r="AD254" s="211">
        <v>16.420000000000002</v>
      </c>
      <c r="AE254" s="211">
        <v>11.290000000000006</v>
      </c>
      <c r="AF254" s="211">
        <v>22.939999999999998</v>
      </c>
      <c r="AG254" s="211">
        <v>20.220000000000013</v>
      </c>
    </row>
    <row r="255" spans="2:50" hidden="1" x14ac:dyDescent="0.25"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293"/>
      <c r="O255" s="293"/>
      <c r="P255" s="293"/>
      <c r="Q255" s="293"/>
      <c r="R255" s="293"/>
      <c r="S255" s="293"/>
      <c r="T255" s="293"/>
      <c r="U255" s="293"/>
      <c r="V255" s="293"/>
      <c r="W255" s="293"/>
      <c r="X255" s="293"/>
      <c r="Y255" s="293"/>
      <c r="Z255" s="293"/>
      <c r="AA255" s="293"/>
      <c r="AB255" s="293"/>
      <c r="AC255" s="293"/>
      <c r="AD255" s="293"/>
      <c r="AE255" s="293"/>
      <c r="AF255" s="293"/>
      <c r="AG255" s="293"/>
    </row>
    <row r="256" spans="2:50" hidden="1" x14ac:dyDescent="0.25">
      <c r="E256" s="295"/>
      <c r="F256" s="295"/>
      <c r="G256" s="295"/>
      <c r="H256" s="295"/>
      <c r="I256" s="295"/>
      <c r="J256" s="295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  <c r="V256" s="295"/>
      <c r="W256" s="295"/>
      <c r="X256" s="295"/>
      <c r="Y256" s="295"/>
      <c r="Z256" s="295"/>
      <c r="AA256" s="295"/>
      <c r="AB256" s="295"/>
      <c r="AC256" s="295"/>
      <c r="AD256" s="295"/>
      <c r="AE256" s="295"/>
      <c r="AF256" s="295"/>
      <c r="AG256" s="295"/>
    </row>
    <row r="257" spans="4:33" hidden="1" x14ac:dyDescent="0.25"/>
    <row r="258" spans="4:33" hidden="1" x14ac:dyDescent="0.25">
      <c r="D258" s="222">
        <v>1</v>
      </c>
      <c r="H258" s="223">
        <v>2</v>
      </c>
      <c r="I258" s="222">
        <v>3</v>
      </c>
      <c r="J258" s="222">
        <v>2</v>
      </c>
      <c r="K258" s="222">
        <v>1</v>
      </c>
      <c r="O258" s="222">
        <v>1</v>
      </c>
      <c r="P258" s="222">
        <v>1</v>
      </c>
      <c r="Q258" s="222">
        <v>1</v>
      </c>
      <c r="R258" s="222">
        <v>1</v>
      </c>
      <c r="S258" s="222">
        <v>1</v>
      </c>
      <c r="U258" s="222">
        <v>1</v>
      </c>
      <c r="W258" s="222">
        <v>1</v>
      </c>
      <c r="Y258" s="222">
        <v>2</v>
      </c>
      <c r="AA258" s="222">
        <v>1</v>
      </c>
      <c r="AB258" s="222">
        <v>3</v>
      </c>
      <c r="AC258" s="222">
        <v>2</v>
      </c>
      <c r="AD258" s="222">
        <v>1</v>
      </c>
      <c r="AE258" s="222">
        <v>1</v>
      </c>
    </row>
    <row r="259" spans="4:33" hidden="1" x14ac:dyDescent="0.25">
      <c r="D259" s="222">
        <v>19.760000000000002</v>
      </c>
      <c r="H259" s="223">
        <v>36.71</v>
      </c>
      <c r="I259" s="222">
        <v>65.75</v>
      </c>
      <c r="J259" s="222">
        <v>43.07</v>
      </c>
      <c r="K259" s="222">
        <v>20.63</v>
      </c>
      <c r="O259" s="222">
        <v>22.26</v>
      </c>
      <c r="P259" s="222">
        <v>22.57</v>
      </c>
      <c r="Q259" s="222">
        <v>22.08</v>
      </c>
      <c r="R259" s="222">
        <v>21.38</v>
      </c>
      <c r="S259" s="222">
        <v>20.46</v>
      </c>
      <c r="U259" s="222">
        <v>22.89</v>
      </c>
      <c r="W259" s="222">
        <v>21.58</v>
      </c>
      <c r="Y259" s="222">
        <v>45.260000000000005</v>
      </c>
      <c r="AA259" s="222">
        <v>20.98</v>
      </c>
      <c r="AB259" s="222">
        <v>65.510000000000005</v>
      </c>
      <c r="AC259" s="222">
        <v>39.94</v>
      </c>
      <c r="AD259" s="222">
        <v>19.059999999999999</v>
      </c>
      <c r="AE259" s="222">
        <v>20.38</v>
      </c>
    </row>
    <row r="260" spans="4:33" hidden="1" x14ac:dyDescent="0.25">
      <c r="D260" s="289">
        <v>44256</v>
      </c>
      <c r="H260" s="290">
        <v>44260</v>
      </c>
      <c r="I260" s="289">
        <v>44261</v>
      </c>
      <c r="J260" s="289">
        <v>44262</v>
      </c>
      <c r="K260" s="289">
        <v>44263</v>
      </c>
      <c r="O260" s="289">
        <v>44267</v>
      </c>
      <c r="P260" s="289">
        <v>44268</v>
      </c>
      <c r="Q260" s="289">
        <v>44269</v>
      </c>
      <c r="R260" s="289">
        <v>44270</v>
      </c>
      <c r="S260" s="289">
        <v>44271</v>
      </c>
      <c r="U260" s="289">
        <v>44273</v>
      </c>
      <c r="W260" s="289">
        <v>44275</v>
      </c>
      <c r="Y260" s="289">
        <v>44277</v>
      </c>
      <c r="AA260" s="289">
        <v>44279</v>
      </c>
      <c r="AB260" s="289">
        <v>44280</v>
      </c>
      <c r="AC260" s="289">
        <v>44281</v>
      </c>
      <c r="AD260" s="289">
        <v>44282</v>
      </c>
      <c r="AE260" s="289">
        <v>44283</v>
      </c>
    </row>
    <row r="261" spans="4:33" hidden="1" x14ac:dyDescent="0.25">
      <c r="D261" s="222">
        <v>-2146826273</v>
      </c>
      <c r="E261" s="222">
        <v>-2146826273</v>
      </c>
      <c r="F261" s="222">
        <v>-2146826273</v>
      </c>
      <c r="G261" s="222">
        <v>-2146826273</v>
      </c>
      <c r="H261" s="222">
        <v>-2146826273</v>
      </c>
      <c r="I261" s="222">
        <v>-2146826273</v>
      </c>
      <c r="J261" s="222">
        <v>-2146826273</v>
      </c>
      <c r="K261" s="222">
        <v>-2146826273</v>
      </c>
      <c r="L261" s="222">
        <v>-2146826273</v>
      </c>
      <c r="M261" s="222">
        <v>-2146826273</v>
      </c>
      <c r="N261" s="222">
        <v>-2146826273</v>
      </c>
      <c r="O261" s="222">
        <v>-2146826273</v>
      </c>
      <c r="P261" s="222">
        <v>-2146826273</v>
      </c>
      <c r="Q261" s="222">
        <v>-2146826273</v>
      </c>
      <c r="R261" s="222">
        <v>-2146826273</v>
      </c>
      <c r="S261" s="222">
        <v>-2146826273</v>
      </c>
      <c r="T261" s="222">
        <v>-2146826273</v>
      </c>
      <c r="U261" s="222">
        <v>-2146826273</v>
      </c>
      <c r="V261" s="222">
        <v>-2146826273</v>
      </c>
      <c r="W261" s="222">
        <v>-2146826273</v>
      </c>
      <c r="X261" s="222">
        <v>-2146826273</v>
      </c>
      <c r="Y261" s="222">
        <v>-2146826273</v>
      </c>
      <c r="Z261" s="222">
        <v>-2146826273</v>
      </c>
      <c r="AA261" s="222">
        <v>-2146826273</v>
      </c>
      <c r="AB261" s="222">
        <v>-2146826273</v>
      </c>
      <c r="AC261" s="222">
        <v>-2146826273</v>
      </c>
      <c r="AD261" s="222">
        <v>-2146826273</v>
      </c>
      <c r="AE261" s="222">
        <v>-2146826273</v>
      </c>
      <c r="AF261" s="222">
        <v>-2146826273</v>
      </c>
      <c r="AG261" s="222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2" customFormat="1" x14ac:dyDescent="0.25">
      <c r="B1244" s="220"/>
      <c r="C1244" s="233"/>
      <c r="E1244" s="223"/>
      <c r="I1244" s="222" t="s">
        <v>256</v>
      </c>
    </row>
  </sheetData>
  <mergeCells count="51">
    <mergeCell ref="AA235:AB238"/>
    <mergeCell ref="AC235:AD235"/>
    <mergeCell ref="AC236:AD236"/>
    <mergeCell ref="AC237:AD237"/>
    <mergeCell ref="AC238:AD238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</mergeCells>
  <conditionalFormatting sqref="D163:E163">
    <cfRule type="expression" dxfId="35" priority="74">
      <formula>IF(COUNT(D$149)&gt;0,IF(D163="",1,0),0)</formula>
    </cfRule>
  </conditionalFormatting>
  <conditionalFormatting sqref="D174:E174">
    <cfRule type="expression" dxfId="34" priority="81">
      <formula>IF(COUNT(D$149)&gt;0,IF(D174="",1,0),0)</formula>
    </cfRule>
  </conditionalFormatting>
  <conditionalFormatting sqref="D36:AG36">
    <cfRule type="expression" dxfId="33" priority="24">
      <formula>IF(COUNT(#REF!)&gt;0,IF(D36="",1,0),0)</formula>
    </cfRule>
  </conditionalFormatting>
  <conditionalFormatting sqref="D40:AG40">
    <cfRule type="expression" dxfId="32" priority="17">
      <formula>IF(COUNT(#REF!)&gt;0,IF(D40="",1,0),0)</formula>
    </cfRule>
  </conditionalFormatting>
  <conditionalFormatting sqref="D80:AG80">
    <cfRule type="expression" dxfId="31" priority="12">
      <formula>IF(COUNT(#REF!)&gt;0,IF(D80="",1,0),0)</formula>
    </cfRule>
  </conditionalFormatting>
  <conditionalFormatting sqref="D4:AH9">
    <cfRule type="expression" dxfId="30" priority="59">
      <formula>IF(COUNT(#REF!)&gt;0,IF(D4="",1,0),0)</formula>
    </cfRule>
  </conditionalFormatting>
  <conditionalFormatting sqref="D12:AH17">
    <cfRule type="expression" dxfId="29" priority="11">
      <formula>IF(COUNT(#REF!)&gt;0,IF(D12="",1,0),0)</formula>
    </cfRule>
  </conditionalFormatting>
  <conditionalFormatting sqref="D20:AH25">
    <cfRule type="expression" dxfId="28" priority="8">
      <formula>IF(COUNT(#REF!)&gt;0,IF(D20="",1,0),0)</formula>
    </cfRule>
  </conditionalFormatting>
  <conditionalFormatting sqref="D28:AH33">
    <cfRule type="expression" dxfId="27" priority="7">
      <formula>IF(COUNT(#REF!)&gt;0,IF(D28="",1,0),0)</formula>
    </cfRule>
  </conditionalFormatting>
  <conditionalFormatting sqref="D37:AH39">
    <cfRule type="expression" dxfId="26" priority="6">
      <formula>IF(COUNT(#REF!)&gt;0,IF(D37="",1,0),0)</formula>
    </cfRule>
  </conditionalFormatting>
  <conditionalFormatting sqref="D41:AH41 D155:AH155 D157:AH157 D166:AH166 D168:AH168 D177:AH177 D179:AH179">
    <cfRule type="expression" dxfId="25" priority="97">
      <formula>IF(COUNT(#REF!)&gt;0,IF(D41="",1,0),0)</formula>
    </cfRule>
  </conditionalFormatting>
  <conditionalFormatting sqref="D44:AH49">
    <cfRule type="expression" dxfId="24" priority="5">
      <formula>IF(COUNT(#REF!)&gt;0,IF(D44="",1,0),0)</formula>
    </cfRule>
  </conditionalFormatting>
  <conditionalFormatting sqref="D52:AH57">
    <cfRule type="expression" dxfId="23" priority="4">
      <formula>IF(COUNT(#REF!)&gt;0,IF(D52="",1,0),0)</formula>
    </cfRule>
  </conditionalFormatting>
  <conditionalFormatting sqref="D60:AH65">
    <cfRule type="expression" dxfId="22" priority="3">
      <formula>IF(COUNT(#REF!)&gt;0,IF(D60="",1,0),0)</formula>
    </cfRule>
  </conditionalFormatting>
  <conditionalFormatting sqref="D68:AH68 D69:AI69 D70:AH73">
    <cfRule type="expression" dxfId="21" priority="2">
      <formula>IF(COUNT(#REF!)&gt;0,IF(D68="",1,0),0)</formula>
    </cfRule>
  </conditionalFormatting>
  <conditionalFormatting sqref="D76:AH79">
    <cfRule type="expression" dxfId="20" priority="1">
      <formula>IF(COUNT(#REF!)&gt;0,IF(D76="",1,0),0)</formula>
    </cfRule>
  </conditionalFormatting>
  <conditionalFormatting sqref="D81:AH81">
    <cfRule type="expression" dxfId="19" priority="55">
      <formula>IF(COUNT(#REF!)&gt;0,IF(D81="",1,0),0)</formula>
    </cfRule>
  </conditionalFormatting>
  <conditionalFormatting sqref="D82:AH82">
    <cfRule type="expression" dxfId="18" priority="101">
      <formula>IF(COUNT(D76)&gt;0,IF(D82="",1,0),0)</formula>
    </cfRule>
  </conditionalFormatting>
  <conditionalFormatting sqref="D152:AH154">
    <cfRule type="expression" dxfId="17" priority="60">
      <formula>IF(COUNT(D$149)&gt;0,IF(D152="",1,0),0)</formula>
    </cfRule>
  </conditionalFormatting>
  <conditionalFormatting sqref="D156:AH156">
    <cfRule type="expression" dxfId="16" priority="90">
      <formula>IF(COUNT(D$149)&gt;0,IF(D156="",1,0),0)</formula>
    </cfRule>
  </conditionalFormatting>
  <conditionalFormatting sqref="D188:AH188">
    <cfRule type="expression" dxfId="15" priority="54">
      <formula>IF(COUNT(#REF!)&gt;0,IF(D188="",1,0),0)</formula>
    </cfRule>
  </conditionalFormatting>
  <conditionalFormatting sqref="D190:AH190">
    <cfRule type="expression" dxfId="14" priority="53">
      <formula>IF(COUNT(#REF!)&gt;0,IF(D190="",1,0),0)</formula>
    </cfRule>
  </conditionalFormatting>
  <conditionalFormatting sqref="G163:H163">
    <cfRule type="expression" dxfId="13" priority="83">
      <formula>IF(COUNT(G$149)&gt;0,IF(G163="",1,0),0)</formula>
    </cfRule>
  </conditionalFormatting>
  <conditionalFormatting sqref="K174:L174">
    <cfRule type="expression" dxfId="12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1" priority="89">
      <formula>IF(COUNT(D$171)&gt;0,IF(D174="",1,0),0)</formula>
    </cfRule>
  </conditionalFormatting>
  <conditionalFormatting sqref="N185:AG185 AH185:AH187 L186:AG187 D189:AH189">
    <cfRule type="expression" dxfId="10" priority="88">
      <formula>IF(COUNT(D$182)&gt;0,IF(D185="",1,0),0)</formula>
    </cfRule>
  </conditionalFormatting>
  <conditionalFormatting sqref="O163 S163:AB163 AE163 AG163 AH163:AH165 D164:H164 N164:AG165 D165:M165 D167:AH167">
    <cfRule type="expression" dxfId="9" priority="98">
      <formula>IF(COUNT(D$160)&gt;0,IF(D163="",1,0),0)</formula>
    </cfRule>
  </conditionalFormatting>
  <conditionalFormatting sqref="P163:R163">
    <cfRule type="expression" dxfId="8" priority="63">
      <formula>IF(COUNT(P$149)&gt;0,IF(P163="",1,0),0)</formula>
    </cfRule>
  </conditionalFormatting>
  <conditionalFormatting sqref="Q174">
    <cfRule type="expression" dxfId="7" priority="67">
      <formula>IF(COUNT(Q$149)&gt;0,IF(Q174="",1,0),0)</formula>
    </cfRule>
  </conditionalFormatting>
  <conditionalFormatting sqref="AC163:AD163">
    <cfRule type="expression" dxfId="6" priority="78">
      <formula>IF(COUNT(AC$149)&gt;0,IF(AC163="",1,0),0)</formula>
    </cfRule>
  </conditionalFormatting>
  <conditionalFormatting sqref="AC174:AD174">
    <cfRule type="expression" dxfId="5" priority="77">
      <formula>IF(COUNT(AC$149)&gt;0,IF(AC174="",1,0),0)</formula>
    </cfRule>
  </conditionalFormatting>
  <conditionalFormatting sqref="AF163">
    <cfRule type="expression" dxfId="4" priority="75">
      <formula>IF(COUNT(AF$149)&gt;0,IF(AF163="",1,0),0)</formula>
    </cfRule>
  </conditionalFormatting>
  <conditionalFormatting sqref="AF174">
    <cfRule type="expression" dxfId="3" priority="76">
      <formula>IF(COUNT(AF$149)&gt;0,IF(AF174="",1,0),0)</formula>
    </cfRule>
  </conditionalFormatting>
  <conditionalFormatting sqref="AH36 AH40">
    <cfRule type="expression" dxfId="2" priority="96">
      <formula>IF(COUNT(#REF!)&gt;0,IF(AH28="",1,0),0)</formula>
    </cfRule>
  </conditionalFormatting>
  <conditionalFormatting sqref="AH80">
    <cfRule type="expression" dxfId="1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zoomScaleNormal="100" workbookViewId="0">
      <selection activeCell="D19" sqref="D19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03" t="s">
        <v>165</v>
      </c>
      <c r="B1" s="504"/>
      <c r="C1" s="504"/>
      <c r="D1" s="504"/>
      <c r="E1" s="504"/>
      <c r="F1" s="504"/>
      <c r="G1" s="505"/>
    </row>
    <row r="2" spans="1:7" x14ac:dyDescent="0.3">
      <c r="A2" s="148"/>
      <c r="G2" s="149"/>
    </row>
    <row r="3" spans="1:7" x14ac:dyDescent="0.3">
      <c r="A3" s="148"/>
      <c r="G3" s="149"/>
    </row>
    <row r="4" spans="1:7" x14ac:dyDescent="0.3">
      <c r="A4" s="148"/>
      <c r="G4" s="149"/>
    </row>
    <row r="5" spans="1:7" x14ac:dyDescent="0.3">
      <c r="A5" s="148"/>
      <c r="G5" s="149"/>
    </row>
    <row r="6" spans="1:7" x14ac:dyDescent="0.3">
      <c r="A6" s="148"/>
      <c r="G6" s="149"/>
    </row>
    <row r="7" spans="1:7" x14ac:dyDescent="0.3">
      <c r="A7" s="148"/>
      <c r="G7" s="149"/>
    </row>
    <row r="8" spans="1:7" x14ac:dyDescent="0.3">
      <c r="A8" s="148"/>
      <c r="G8" s="149"/>
    </row>
    <row r="9" spans="1:7" x14ac:dyDescent="0.3">
      <c r="A9" s="148"/>
      <c r="G9" s="149"/>
    </row>
    <row r="10" spans="1:7" x14ac:dyDescent="0.3">
      <c r="A10" s="148"/>
      <c r="G10" s="149"/>
    </row>
    <row r="11" spans="1:7" x14ac:dyDescent="0.3">
      <c r="A11" s="148"/>
      <c r="G11" s="149"/>
    </row>
    <row r="12" spans="1:7" x14ac:dyDescent="0.3">
      <c r="A12" s="148"/>
      <c r="G12" s="149"/>
    </row>
    <row r="13" spans="1:7" x14ac:dyDescent="0.3">
      <c r="A13" s="148"/>
      <c r="G13" s="149"/>
    </row>
    <row r="14" spans="1:7" x14ac:dyDescent="0.3">
      <c r="A14" s="148"/>
      <c r="C14" s="21" t="s">
        <v>166</v>
      </c>
      <c r="G14" s="149"/>
    </row>
    <row r="15" spans="1:7" x14ac:dyDescent="0.3">
      <c r="A15" s="148"/>
      <c r="C15" s="141" t="s">
        <v>162</v>
      </c>
      <c r="D15" s="28">
        <v>1.2</v>
      </c>
      <c r="E15" s="150"/>
      <c r="G15" s="149"/>
    </row>
    <row r="16" spans="1:7" x14ac:dyDescent="0.3">
      <c r="A16" s="148"/>
      <c r="C16" s="141" t="s">
        <v>163</v>
      </c>
      <c r="D16" s="139">
        <v>0.5</v>
      </c>
      <c r="E16" s="151"/>
      <c r="G16" s="149"/>
    </row>
    <row r="17" spans="1:9" x14ac:dyDescent="0.3">
      <c r="A17" s="148"/>
      <c r="C17" s="141" t="s">
        <v>164</v>
      </c>
      <c r="D17" s="140">
        <v>0.05</v>
      </c>
      <c r="G17" s="149"/>
    </row>
    <row r="18" spans="1:9" ht="16.2" thickBot="1" x14ac:dyDescent="0.35">
      <c r="A18" s="148"/>
      <c r="C18" s="143" t="s">
        <v>167</v>
      </c>
      <c r="D18" s="144">
        <v>949</v>
      </c>
      <c r="G18" s="149"/>
    </row>
    <row r="19" spans="1:9" ht="16.2" thickBot="1" x14ac:dyDescent="0.35">
      <c r="A19" s="148"/>
      <c r="C19" s="145" t="s">
        <v>168</v>
      </c>
      <c r="D19" s="146">
        <v>125.02836230558096</v>
      </c>
      <c r="G19" s="149"/>
    </row>
    <row r="20" spans="1:9" ht="16.2" thickBot="1" x14ac:dyDescent="0.35">
      <c r="A20" s="152"/>
      <c r="B20" s="153"/>
      <c r="C20" s="153"/>
      <c r="D20" s="153"/>
      <c r="E20" s="153"/>
      <c r="F20" s="153"/>
      <c r="G20" s="154"/>
    </row>
    <row r="21" spans="1:9" ht="16.2" thickBot="1" x14ac:dyDescent="0.35">
      <c r="A21" s="142"/>
    </row>
    <row r="22" spans="1:9" x14ac:dyDescent="0.3">
      <c r="A22" s="503" t="s">
        <v>169</v>
      </c>
      <c r="B22" s="504"/>
      <c r="C22" s="504"/>
      <c r="D22" s="504"/>
      <c r="E22" s="504"/>
      <c r="F22" s="504"/>
      <c r="G22" s="505"/>
    </row>
    <row r="23" spans="1:9" x14ac:dyDescent="0.3">
      <c r="A23" s="148"/>
      <c r="G23" s="149"/>
    </row>
    <row r="24" spans="1:9" x14ac:dyDescent="0.3">
      <c r="A24" s="148"/>
      <c r="G24" s="149"/>
    </row>
    <row r="25" spans="1:9" x14ac:dyDescent="0.3">
      <c r="A25" s="155"/>
      <c r="G25" s="149"/>
    </row>
    <row r="26" spans="1:9" x14ac:dyDescent="0.3">
      <c r="A26" s="148"/>
      <c r="G26" s="149"/>
    </row>
    <row r="27" spans="1:9" x14ac:dyDescent="0.3">
      <c r="A27" s="148"/>
      <c r="G27" s="149"/>
    </row>
    <row r="28" spans="1:9" x14ac:dyDescent="0.3">
      <c r="A28" s="148"/>
      <c r="C28" s="21" t="s">
        <v>166</v>
      </c>
      <c r="G28" s="149"/>
    </row>
    <row r="29" spans="1:9" x14ac:dyDescent="0.3">
      <c r="A29" s="148"/>
      <c r="C29" s="141" t="s">
        <v>172</v>
      </c>
      <c r="D29" s="160">
        <v>219</v>
      </c>
      <c r="G29" s="149"/>
    </row>
    <row r="30" spans="1:9" ht="16.2" thickBot="1" x14ac:dyDescent="0.35">
      <c r="A30" s="148"/>
      <c r="C30" s="141" t="s">
        <v>170</v>
      </c>
      <c r="D30" s="160">
        <v>2407.23</v>
      </c>
      <c r="G30" s="149"/>
      <c r="I30" s="326"/>
    </row>
    <row r="31" spans="1:9" ht="16.2" thickBot="1" x14ac:dyDescent="0.35">
      <c r="A31" s="148"/>
      <c r="C31" s="145" t="s">
        <v>171</v>
      </c>
      <c r="D31" s="147">
        <v>10.991917808219178</v>
      </c>
      <c r="G31" s="149"/>
    </row>
    <row r="32" spans="1:9" ht="16.2" thickBot="1" x14ac:dyDescent="0.35">
      <c r="A32" s="152"/>
      <c r="B32" s="153"/>
      <c r="C32" s="153"/>
      <c r="D32" s="153"/>
      <c r="E32" s="153"/>
      <c r="F32" s="153"/>
      <c r="G32" s="154"/>
    </row>
    <row r="33" spans="1:8" ht="24.6" customHeight="1" thickBot="1" x14ac:dyDescent="0.35"/>
    <row r="34" spans="1:8" ht="16.2" hidden="1" thickBot="1" x14ac:dyDescent="0.35"/>
    <row r="35" spans="1:8" x14ac:dyDescent="0.3">
      <c r="A35" s="503" t="s">
        <v>173</v>
      </c>
      <c r="B35" s="504"/>
      <c r="C35" s="504"/>
      <c r="D35" s="504"/>
      <c r="E35" s="504"/>
      <c r="F35" s="504"/>
      <c r="G35" s="505"/>
    </row>
    <row r="36" spans="1:8" x14ac:dyDescent="0.3">
      <c r="A36" s="148"/>
      <c r="G36" s="149"/>
    </row>
    <row r="37" spans="1:8" x14ac:dyDescent="0.3">
      <c r="A37" s="148"/>
      <c r="G37" s="149"/>
    </row>
    <row r="38" spans="1:8" x14ac:dyDescent="0.3">
      <c r="A38" s="155"/>
      <c r="G38" s="149"/>
    </row>
    <row r="39" spans="1:8" x14ac:dyDescent="0.3">
      <c r="A39" s="148"/>
      <c r="G39" s="149"/>
    </row>
    <row r="40" spans="1:8" x14ac:dyDescent="0.3">
      <c r="A40" s="148"/>
      <c r="G40" s="149"/>
    </row>
    <row r="41" spans="1:8" x14ac:dyDescent="0.3">
      <c r="A41" s="148"/>
      <c r="G41" s="149"/>
    </row>
    <row r="42" spans="1:8" x14ac:dyDescent="0.3">
      <c r="A42" s="148"/>
      <c r="G42" s="149"/>
    </row>
    <row r="43" spans="1:8" x14ac:dyDescent="0.3">
      <c r="A43" s="148"/>
      <c r="G43" s="149"/>
    </row>
    <row r="44" spans="1:8" x14ac:dyDescent="0.3">
      <c r="A44" s="148"/>
      <c r="C44" s="21" t="s">
        <v>166</v>
      </c>
      <c r="G44" s="149"/>
    </row>
    <row r="45" spans="1:8" x14ac:dyDescent="0.3">
      <c r="A45" s="148"/>
      <c r="C45" s="141" t="s">
        <v>167</v>
      </c>
      <c r="D45" s="156">
        <v>949</v>
      </c>
      <c r="G45" s="149"/>
    </row>
    <row r="46" spans="1:8" ht="16.2" thickBot="1" x14ac:dyDescent="0.35">
      <c r="A46" s="148"/>
      <c r="C46" s="141" t="s">
        <v>171</v>
      </c>
      <c r="D46" s="157">
        <v>10.991917808219178</v>
      </c>
      <c r="G46" s="149"/>
      <c r="H46" s="161"/>
    </row>
    <row r="47" spans="1:8" ht="16.2" thickBot="1" x14ac:dyDescent="0.35">
      <c r="A47" s="148"/>
      <c r="C47" s="145" t="s">
        <v>174</v>
      </c>
      <c r="D47" s="146">
        <v>10431.33</v>
      </c>
      <c r="G47" s="149"/>
    </row>
    <row r="48" spans="1:8" ht="16.2" thickBot="1" x14ac:dyDescent="0.35">
      <c r="A48" s="152"/>
      <c r="B48" s="153"/>
      <c r="C48" s="153"/>
      <c r="D48" s="153"/>
      <c r="E48" s="153"/>
      <c r="F48" s="153"/>
      <c r="G48" s="154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zoomScale="55" zoomScaleNormal="55" workbookViewId="0">
      <selection activeCell="G16" sqref="G16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316</v>
      </c>
      <c r="B1" s="506" t="s">
        <v>144</v>
      </c>
      <c r="C1" s="507"/>
      <c r="D1" s="507"/>
      <c r="E1" s="507"/>
      <c r="F1" s="507"/>
      <c r="G1" s="507"/>
      <c r="H1" s="507"/>
      <c r="I1" s="507"/>
    </row>
    <row r="2" spans="1:11" x14ac:dyDescent="0.45">
      <c r="A2" s="125" t="s">
        <v>99</v>
      </c>
      <c r="B2" s="126" t="s">
        <v>100</v>
      </c>
      <c r="C2" s="126" t="s">
        <v>101</v>
      </c>
      <c r="D2" s="126" t="s">
        <v>102</v>
      </c>
      <c r="E2" s="126" t="s">
        <v>103</v>
      </c>
      <c r="F2" s="126" t="s">
        <v>104</v>
      </c>
      <c r="G2" s="126" t="s">
        <v>105</v>
      </c>
      <c r="H2" s="126" t="s">
        <v>109</v>
      </c>
      <c r="I2" s="126" t="s">
        <v>110</v>
      </c>
    </row>
    <row r="3" spans="1:11" ht="24" thickBot="1" x14ac:dyDescent="0.5">
      <c r="A3" s="127"/>
      <c r="B3" s="128" t="s">
        <v>106</v>
      </c>
      <c r="C3" s="128" t="s">
        <v>107</v>
      </c>
      <c r="D3" s="128" t="s">
        <v>107</v>
      </c>
      <c r="E3" s="128" t="s">
        <v>107</v>
      </c>
      <c r="F3" s="128" t="s">
        <v>41</v>
      </c>
      <c r="G3" s="128" t="s">
        <v>107</v>
      </c>
      <c r="H3" s="128" t="s">
        <v>41</v>
      </c>
      <c r="I3" s="128" t="s">
        <v>107</v>
      </c>
    </row>
    <row r="4" spans="1:11" x14ac:dyDescent="0.45">
      <c r="A4" s="129">
        <v>45139</v>
      </c>
      <c r="B4" s="321">
        <v>0</v>
      </c>
      <c r="C4" s="317">
        <v>0</v>
      </c>
      <c r="D4" s="317">
        <v>0</v>
      </c>
      <c r="E4" s="317">
        <v>0</v>
      </c>
      <c r="F4" s="389">
        <v>0</v>
      </c>
      <c r="G4" s="317">
        <v>0</v>
      </c>
      <c r="H4" s="317">
        <v>0</v>
      </c>
      <c r="I4" s="318">
        <v>0</v>
      </c>
      <c r="J4" s="159"/>
      <c r="K4" s="331"/>
    </row>
    <row r="5" spans="1:11" x14ac:dyDescent="0.45">
      <c r="A5" s="129">
        <v>45140</v>
      </c>
      <c r="B5" s="321">
        <v>0</v>
      </c>
      <c r="C5" s="317">
        <v>0</v>
      </c>
      <c r="D5" s="317">
        <v>0</v>
      </c>
      <c r="E5" s="317">
        <v>0</v>
      </c>
      <c r="F5" s="389">
        <v>0</v>
      </c>
      <c r="G5" s="317">
        <v>0</v>
      </c>
      <c r="H5" s="317">
        <v>0</v>
      </c>
      <c r="I5" s="318">
        <v>0</v>
      </c>
      <c r="J5" s="159"/>
      <c r="K5" s="331"/>
    </row>
    <row r="6" spans="1:11" x14ac:dyDescent="0.45">
      <c r="A6" s="129">
        <v>45141</v>
      </c>
      <c r="B6" s="321">
        <v>24</v>
      </c>
      <c r="C6" s="317">
        <v>263.80602739726027</v>
      </c>
      <c r="D6" s="317">
        <v>-19.702544541409338</v>
      </c>
      <c r="E6" s="317">
        <v>244.10348285585093</v>
      </c>
      <c r="F6" s="389">
        <v>1E-3</v>
      </c>
      <c r="G6" s="317">
        <v>2.4410348285585095E-3</v>
      </c>
      <c r="H6" s="317">
        <v>0.7</v>
      </c>
      <c r="I6" s="318">
        <v>1.7087243799909564</v>
      </c>
      <c r="J6" s="159"/>
      <c r="K6" s="331"/>
    </row>
    <row r="7" spans="1:11" x14ac:dyDescent="0.45">
      <c r="A7" s="129">
        <v>45142</v>
      </c>
      <c r="B7" s="321">
        <v>30</v>
      </c>
      <c r="C7" s="317">
        <v>329.75753424657535</v>
      </c>
      <c r="D7" s="317">
        <v>-24.628180676761701</v>
      </c>
      <c r="E7" s="317">
        <v>305.12935356981365</v>
      </c>
      <c r="F7" s="389">
        <v>1E-3</v>
      </c>
      <c r="G7" s="317">
        <v>3.0512935356981365E-3</v>
      </c>
      <c r="H7" s="317">
        <v>0.7</v>
      </c>
      <c r="I7" s="318">
        <v>2.1359054749886952</v>
      </c>
      <c r="J7" s="159"/>
      <c r="K7" s="331"/>
    </row>
    <row r="8" spans="1:11" x14ac:dyDescent="0.45">
      <c r="A8" s="129">
        <v>45143</v>
      </c>
      <c r="B8" s="321">
        <v>33</v>
      </c>
      <c r="C8" s="317">
        <v>362.73328767123292</v>
      </c>
      <c r="D8" s="317">
        <v>-27.090998744437911</v>
      </c>
      <c r="E8" s="317">
        <v>335.642288926795</v>
      </c>
      <c r="F8" s="389">
        <v>1E-3</v>
      </c>
      <c r="G8" s="317">
        <v>3.35642288926795E-3</v>
      </c>
      <c r="H8" s="317">
        <v>0.7</v>
      </c>
      <c r="I8" s="318">
        <v>2.349496022487565</v>
      </c>
      <c r="J8" s="159"/>
      <c r="K8" s="331"/>
    </row>
    <row r="9" spans="1:11" x14ac:dyDescent="0.45">
      <c r="A9" s="129">
        <v>45144</v>
      </c>
      <c r="B9" s="321">
        <v>44</v>
      </c>
      <c r="C9" s="317">
        <v>483.64438356164385</v>
      </c>
      <c r="D9" s="317">
        <v>-36.121331659250473</v>
      </c>
      <c r="E9" s="317">
        <v>447.52305190239338</v>
      </c>
      <c r="F9" s="389">
        <v>1E-3</v>
      </c>
      <c r="G9" s="317">
        <v>4.4752305190239343E-3</v>
      </c>
      <c r="H9" s="317">
        <v>0.5</v>
      </c>
      <c r="I9" s="318">
        <v>2.2376152595119669</v>
      </c>
      <c r="J9" s="159"/>
      <c r="K9" s="331"/>
    </row>
    <row r="10" spans="1:11" x14ac:dyDescent="0.45">
      <c r="A10" s="129">
        <v>45145</v>
      </c>
      <c r="B10" s="321">
        <v>11</v>
      </c>
      <c r="C10" s="317">
        <v>120.91109589041096</v>
      </c>
      <c r="D10" s="317">
        <v>-9.0303329148126181</v>
      </c>
      <c r="E10" s="317">
        <v>111.88076297559834</v>
      </c>
      <c r="F10" s="389">
        <v>1E-3</v>
      </c>
      <c r="G10" s="317">
        <v>1.1188076297559836E-3</v>
      </c>
      <c r="H10" s="317">
        <v>0</v>
      </c>
      <c r="I10" s="318">
        <v>0</v>
      </c>
      <c r="J10" s="159"/>
      <c r="K10" s="331"/>
    </row>
    <row r="11" spans="1:11" x14ac:dyDescent="0.45">
      <c r="A11" s="129">
        <v>45146</v>
      </c>
      <c r="B11" s="321">
        <v>60</v>
      </c>
      <c r="C11" s="317">
        <v>659.51506849315069</v>
      </c>
      <c r="D11" s="317">
        <v>-49.256361353523403</v>
      </c>
      <c r="E11" s="317">
        <v>610.25870713962729</v>
      </c>
      <c r="F11" s="389">
        <v>1E-3</v>
      </c>
      <c r="G11" s="317">
        <v>6.102587071396273E-3</v>
      </c>
      <c r="H11" s="317">
        <v>0.4</v>
      </c>
      <c r="I11" s="318">
        <v>2.4410348285585091</v>
      </c>
      <c r="J11" s="159"/>
      <c r="K11" s="331"/>
    </row>
    <row r="12" spans="1:11" x14ac:dyDescent="0.45">
      <c r="A12" s="129">
        <v>45147</v>
      </c>
      <c r="B12" s="321">
        <v>52</v>
      </c>
      <c r="C12" s="317">
        <v>571.57972602739733</v>
      </c>
      <c r="D12" s="317">
        <v>-42.688846506386994</v>
      </c>
      <c r="E12" s="317">
        <v>528.89087952101033</v>
      </c>
      <c r="F12" s="389">
        <v>2E-3</v>
      </c>
      <c r="G12" s="317">
        <v>1.0577817590420207E-2</v>
      </c>
      <c r="H12" s="317">
        <v>0.6</v>
      </c>
      <c r="I12" s="318">
        <v>3.173345277126062</v>
      </c>
      <c r="J12" s="159"/>
      <c r="K12" s="331"/>
    </row>
    <row r="13" spans="1:11" x14ac:dyDescent="0.45">
      <c r="A13" s="129">
        <v>45148</v>
      </c>
      <c r="B13" s="321">
        <v>52</v>
      </c>
      <c r="C13" s="317">
        <v>571.57972602739733</v>
      </c>
      <c r="D13" s="317">
        <v>-42.688846506386994</v>
      </c>
      <c r="E13" s="317">
        <v>528.89087952101033</v>
      </c>
      <c r="F13" s="389">
        <v>1E-3</v>
      </c>
      <c r="G13" s="317">
        <v>5.2889087952101036E-3</v>
      </c>
      <c r="H13" s="317">
        <v>0.5</v>
      </c>
      <c r="I13" s="318">
        <v>2.6444543976050516</v>
      </c>
      <c r="J13" s="159"/>
      <c r="K13" s="331"/>
    </row>
    <row r="14" spans="1:11" x14ac:dyDescent="0.45">
      <c r="A14" s="129">
        <v>45149</v>
      </c>
      <c r="B14" s="321">
        <v>12</v>
      </c>
      <c r="C14" s="317">
        <v>131.90301369863013</v>
      </c>
      <c r="D14" s="317">
        <v>-9.8512722707046692</v>
      </c>
      <c r="E14" s="317">
        <v>122.05174142792546</v>
      </c>
      <c r="F14" s="389">
        <v>1E-3</v>
      </c>
      <c r="G14" s="317">
        <v>1.2205174142792547E-3</v>
      </c>
      <c r="H14" s="317">
        <v>0.8</v>
      </c>
      <c r="I14" s="318">
        <v>0.97641393142340371</v>
      </c>
      <c r="J14" s="159"/>
      <c r="K14" s="331"/>
    </row>
    <row r="15" spans="1:11" x14ac:dyDescent="0.45">
      <c r="A15" s="129">
        <v>45150</v>
      </c>
      <c r="B15" s="321">
        <v>27</v>
      </c>
      <c r="C15" s="317">
        <v>296.78178082191778</v>
      </c>
      <c r="D15" s="317">
        <v>-22.165362609085435</v>
      </c>
      <c r="E15" s="317">
        <v>274.61641821283234</v>
      </c>
      <c r="F15" s="389">
        <v>1E-3</v>
      </c>
      <c r="G15" s="317">
        <v>2.7461641821283234E-3</v>
      </c>
      <c r="H15" s="317">
        <v>0.4</v>
      </c>
      <c r="I15" s="318">
        <v>1.0984656728513296</v>
      </c>
      <c r="J15" s="159"/>
      <c r="K15" s="331"/>
    </row>
    <row r="16" spans="1:11" x14ac:dyDescent="0.45">
      <c r="A16" s="129">
        <v>45151</v>
      </c>
      <c r="B16" s="321">
        <v>28</v>
      </c>
      <c r="C16" s="317">
        <v>307.77369863013695</v>
      </c>
      <c r="D16" s="317">
        <v>-22.986301964977486</v>
      </c>
      <c r="E16" s="317">
        <v>284.78739666515946</v>
      </c>
      <c r="F16" s="389">
        <v>1E-3</v>
      </c>
      <c r="G16" s="317">
        <v>2.8478739666515946E-3</v>
      </c>
      <c r="H16" s="317">
        <v>0.6</v>
      </c>
      <c r="I16" s="318">
        <v>1.7087243799909566</v>
      </c>
      <c r="J16" s="159"/>
      <c r="K16" s="331"/>
    </row>
    <row r="17" spans="1:11" x14ac:dyDescent="0.45">
      <c r="A17" s="129">
        <v>45152</v>
      </c>
      <c r="B17" s="321">
        <v>0</v>
      </c>
      <c r="C17" s="317">
        <v>0</v>
      </c>
      <c r="D17" s="317">
        <v>0</v>
      </c>
      <c r="E17" s="317">
        <v>0</v>
      </c>
      <c r="F17" s="389">
        <v>0</v>
      </c>
      <c r="G17" s="317">
        <v>0</v>
      </c>
      <c r="H17" s="317">
        <v>0</v>
      </c>
      <c r="I17" s="318">
        <v>0</v>
      </c>
      <c r="J17" s="159"/>
      <c r="K17" s="331"/>
    </row>
    <row r="18" spans="1:11" x14ac:dyDescent="0.45">
      <c r="A18" s="129">
        <v>45153</v>
      </c>
      <c r="B18" s="321">
        <v>24</v>
      </c>
      <c r="C18" s="317">
        <v>263.80602739726027</v>
      </c>
      <c r="D18" s="317">
        <v>-19.702544541409338</v>
      </c>
      <c r="E18" s="317">
        <v>244.10348285585093</v>
      </c>
      <c r="F18" s="389">
        <v>1E-3</v>
      </c>
      <c r="G18" s="317">
        <v>2.4410348285585095E-3</v>
      </c>
      <c r="H18" s="317">
        <v>0.5</v>
      </c>
      <c r="I18" s="318">
        <v>1.2205174142792545</v>
      </c>
      <c r="J18" s="159"/>
      <c r="K18" s="331"/>
    </row>
    <row r="19" spans="1:11" x14ac:dyDescent="0.45">
      <c r="A19" s="129">
        <v>45154</v>
      </c>
      <c r="B19" s="321">
        <v>57</v>
      </c>
      <c r="C19" s="317">
        <v>626.53931506849312</v>
      </c>
      <c r="D19" s="317">
        <v>-46.793543285847136</v>
      </c>
      <c r="E19" s="317">
        <v>579.74577178264599</v>
      </c>
      <c r="F19" s="389">
        <v>2E-3</v>
      </c>
      <c r="G19" s="317">
        <v>1.1594915435652919E-2</v>
      </c>
      <c r="H19" s="317">
        <v>0.4</v>
      </c>
      <c r="I19" s="318">
        <v>2.3189830871305843</v>
      </c>
      <c r="J19" s="159"/>
      <c r="K19" s="331"/>
    </row>
    <row r="20" spans="1:11" x14ac:dyDescent="0.45">
      <c r="A20" s="129">
        <v>45155</v>
      </c>
      <c r="B20" s="321">
        <v>36</v>
      </c>
      <c r="C20" s="317">
        <v>395.70904109589043</v>
      </c>
      <c r="D20" s="317">
        <v>-29.553816812114064</v>
      </c>
      <c r="E20" s="317">
        <v>366.15522428377636</v>
      </c>
      <c r="F20" s="389">
        <v>1E-3</v>
      </c>
      <c r="G20" s="317">
        <v>3.661552242837764E-3</v>
      </c>
      <c r="H20" s="317">
        <v>0.4</v>
      </c>
      <c r="I20" s="318">
        <v>1.4646208971351056</v>
      </c>
      <c r="J20" s="159"/>
      <c r="K20" s="331"/>
    </row>
    <row r="21" spans="1:11" x14ac:dyDescent="0.45">
      <c r="A21" s="129">
        <v>45156</v>
      </c>
      <c r="B21" s="321">
        <v>16</v>
      </c>
      <c r="C21" s="317">
        <v>175.87068493150684</v>
      </c>
      <c r="D21" s="317">
        <v>-13.135029694272873</v>
      </c>
      <c r="E21" s="317">
        <v>162.73565523723397</v>
      </c>
      <c r="F21" s="389">
        <v>1E-3</v>
      </c>
      <c r="G21" s="317">
        <v>1.6273565523723397E-3</v>
      </c>
      <c r="H21" s="317">
        <v>0.4</v>
      </c>
      <c r="I21" s="318">
        <v>0.65094262094893596</v>
      </c>
      <c r="J21" s="159"/>
      <c r="K21" s="331"/>
    </row>
    <row r="22" spans="1:11" x14ac:dyDescent="0.45">
      <c r="A22" s="129">
        <v>45157</v>
      </c>
      <c r="B22" s="321">
        <v>30</v>
      </c>
      <c r="C22" s="317">
        <v>329.75753424657535</v>
      </c>
      <c r="D22" s="317">
        <v>-24.628180676761701</v>
      </c>
      <c r="E22" s="317">
        <v>305.12935356981365</v>
      </c>
      <c r="F22" s="389">
        <v>1E-3</v>
      </c>
      <c r="G22" s="317">
        <v>3.0512935356981365E-3</v>
      </c>
      <c r="H22" s="317">
        <v>0.6</v>
      </c>
      <c r="I22" s="318">
        <v>1.8307761214188818</v>
      </c>
      <c r="J22" s="159"/>
      <c r="K22" s="331"/>
    </row>
    <row r="23" spans="1:11" x14ac:dyDescent="0.45">
      <c r="A23" s="129">
        <v>45158</v>
      </c>
      <c r="B23" s="321">
        <v>36</v>
      </c>
      <c r="C23" s="317">
        <v>395.70904109589043</v>
      </c>
      <c r="D23" s="317">
        <v>-29.553816812114064</v>
      </c>
      <c r="E23" s="317">
        <v>366.15522428377636</v>
      </c>
      <c r="F23" s="389">
        <v>1E-3</v>
      </c>
      <c r="G23" s="317">
        <v>3.661552242837764E-3</v>
      </c>
      <c r="H23" s="317">
        <v>0.6</v>
      </c>
      <c r="I23" s="318">
        <v>2.1969313457026582</v>
      </c>
      <c r="J23" s="159"/>
      <c r="K23" s="331"/>
    </row>
    <row r="24" spans="1:11" x14ac:dyDescent="0.45">
      <c r="A24" s="129">
        <v>45159</v>
      </c>
      <c r="B24" s="321">
        <v>38</v>
      </c>
      <c r="C24" s="317">
        <v>417.69287671232877</v>
      </c>
      <c r="D24" s="317">
        <v>-31.19569552389811</v>
      </c>
      <c r="E24" s="317">
        <v>386.49718118843066</v>
      </c>
      <c r="F24" s="389">
        <v>1E-3</v>
      </c>
      <c r="G24" s="317">
        <v>3.8649718118843068E-3</v>
      </c>
      <c r="H24" s="317">
        <v>0.6</v>
      </c>
      <c r="I24" s="318">
        <v>2.3189830871305839</v>
      </c>
      <c r="J24" s="159"/>
      <c r="K24" s="331"/>
    </row>
    <row r="25" spans="1:11" x14ac:dyDescent="0.45">
      <c r="A25" s="129">
        <v>45160</v>
      </c>
      <c r="B25" s="321">
        <v>34</v>
      </c>
      <c r="C25" s="317">
        <v>373.72520547945203</v>
      </c>
      <c r="D25" s="317">
        <v>-27.911938100329849</v>
      </c>
      <c r="E25" s="317">
        <v>345.81326737912218</v>
      </c>
      <c r="F25" s="389">
        <v>3.0000000000000001E-3</v>
      </c>
      <c r="G25" s="317">
        <v>1.0374398021373665E-2</v>
      </c>
      <c r="H25" s="317">
        <v>0.7</v>
      </c>
      <c r="I25" s="318">
        <v>2.4206928716538552</v>
      </c>
      <c r="J25" s="159"/>
      <c r="K25" s="331"/>
    </row>
    <row r="26" spans="1:11" x14ac:dyDescent="0.45">
      <c r="A26" s="129">
        <v>45161</v>
      </c>
      <c r="B26" s="321">
        <v>34</v>
      </c>
      <c r="C26" s="317">
        <v>373.72520547945203</v>
      </c>
      <c r="D26" s="317">
        <v>-27.911938100329849</v>
      </c>
      <c r="E26" s="317">
        <v>345.81326737912218</v>
      </c>
      <c r="F26" s="389">
        <v>1E-3</v>
      </c>
      <c r="G26" s="317">
        <v>3.4581326737912221E-3</v>
      </c>
      <c r="H26" s="317">
        <v>0.5</v>
      </c>
      <c r="I26" s="318">
        <v>1.729066336895611</v>
      </c>
      <c r="J26" s="159"/>
      <c r="K26" s="331"/>
    </row>
    <row r="27" spans="1:11" x14ac:dyDescent="0.45">
      <c r="A27" s="129">
        <v>45162</v>
      </c>
      <c r="B27" s="321">
        <v>42</v>
      </c>
      <c r="C27" s="317">
        <v>461.66054794520545</v>
      </c>
      <c r="D27" s="317">
        <v>-34.479452947466314</v>
      </c>
      <c r="E27" s="317">
        <v>427.18109499773914</v>
      </c>
      <c r="F27" s="389">
        <v>1E-3</v>
      </c>
      <c r="G27" s="317">
        <v>4.2718109499773919E-3</v>
      </c>
      <c r="H27" s="317">
        <v>0.4</v>
      </c>
      <c r="I27" s="318">
        <v>1.7087243799909566</v>
      </c>
      <c r="J27" s="159"/>
      <c r="K27" s="331"/>
    </row>
    <row r="28" spans="1:11" x14ac:dyDescent="0.45">
      <c r="A28" s="129">
        <v>45163</v>
      </c>
      <c r="B28" s="321">
        <v>42</v>
      </c>
      <c r="C28" s="317">
        <v>461.66054794520545</v>
      </c>
      <c r="D28" s="317">
        <v>-34.479452947466314</v>
      </c>
      <c r="E28" s="317">
        <v>427.18109499773914</v>
      </c>
      <c r="F28" s="389">
        <v>2E-3</v>
      </c>
      <c r="G28" s="317">
        <v>8.5436218999547838E-3</v>
      </c>
      <c r="H28" s="317">
        <v>0.6</v>
      </c>
      <c r="I28" s="318">
        <v>2.5630865699864347</v>
      </c>
      <c r="J28" s="159"/>
      <c r="K28" s="331"/>
    </row>
    <row r="29" spans="1:11" x14ac:dyDescent="0.45">
      <c r="A29" s="129">
        <v>45164</v>
      </c>
      <c r="B29" s="321">
        <v>24</v>
      </c>
      <c r="C29" s="317">
        <v>263.80602739726027</v>
      </c>
      <c r="D29" s="317">
        <v>-19.702544541409338</v>
      </c>
      <c r="E29" s="317">
        <v>244.10348285585093</v>
      </c>
      <c r="F29" s="389">
        <v>1E-3</v>
      </c>
      <c r="G29" s="389">
        <v>2.4410348285585095E-3</v>
      </c>
      <c r="H29" s="317">
        <v>0.6</v>
      </c>
      <c r="I29" s="318">
        <v>1.4646208971351056</v>
      </c>
      <c r="J29" s="159"/>
      <c r="K29" s="331"/>
    </row>
    <row r="30" spans="1:11" x14ac:dyDescent="0.45">
      <c r="A30" s="129">
        <v>45165</v>
      </c>
      <c r="B30" s="321">
        <v>42</v>
      </c>
      <c r="C30" s="317">
        <v>461.66054794520545</v>
      </c>
      <c r="D30" s="317">
        <v>-34.479452947466314</v>
      </c>
      <c r="E30" s="317">
        <v>427.18109499773914</v>
      </c>
      <c r="F30" s="389">
        <v>1E-3</v>
      </c>
      <c r="G30" s="389">
        <v>4.2718109499773919E-3</v>
      </c>
      <c r="H30" s="317">
        <v>0.5</v>
      </c>
      <c r="I30" s="318">
        <v>2.1359054749886957</v>
      </c>
      <c r="J30" s="159"/>
      <c r="K30" s="331"/>
    </row>
    <row r="31" spans="1:11" x14ac:dyDescent="0.45">
      <c r="A31" s="129">
        <v>45166</v>
      </c>
      <c r="B31" s="321">
        <v>40</v>
      </c>
      <c r="C31" s="317">
        <v>439.67671232876711</v>
      </c>
      <c r="D31" s="317">
        <v>-32.837574235682212</v>
      </c>
      <c r="E31" s="317">
        <v>406.8391380930849</v>
      </c>
      <c r="F31" s="389">
        <v>1E-3</v>
      </c>
      <c r="G31" s="317">
        <v>4.0683913809308496E-3</v>
      </c>
      <c r="H31" s="317">
        <v>0.6</v>
      </c>
      <c r="I31" s="318">
        <v>2.4410348285585091</v>
      </c>
      <c r="J31" s="159"/>
      <c r="K31" s="331"/>
    </row>
    <row r="32" spans="1:11" x14ac:dyDescent="0.45">
      <c r="A32" s="129">
        <v>45167</v>
      </c>
      <c r="B32" s="321">
        <v>6</v>
      </c>
      <c r="C32" s="317">
        <v>65.951506849315066</v>
      </c>
      <c r="D32" s="317">
        <v>-4.9256361353523346</v>
      </c>
      <c r="E32" s="317">
        <v>61.025870713962732</v>
      </c>
      <c r="F32" s="389">
        <v>1E-3</v>
      </c>
      <c r="G32" s="317">
        <v>6.1025870713962737E-4</v>
      </c>
      <c r="H32" s="317">
        <v>0</v>
      </c>
      <c r="I32" s="318">
        <v>0</v>
      </c>
      <c r="J32" s="159"/>
      <c r="K32" s="331"/>
    </row>
    <row r="33" spans="1:11" ht="24" customHeight="1" x14ac:dyDescent="0.45">
      <c r="A33" s="129">
        <v>45168</v>
      </c>
      <c r="B33" s="321">
        <v>35</v>
      </c>
      <c r="C33" s="317">
        <v>384.7171232876712</v>
      </c>
      <c r="D33" s="317">
        <v>-28.7328774562219</v>
      </c>
      <c r="E33" s="317">
        <v>355.9842458314493</v>
      </c>
      <c r="F33" s="389">
        <v>1E-3</v>
      </c>
      <c r="G33" s="317">
        <v>3.5598424583144933E-3</v>
      </c>
      <c r="H33" s="317">
        <v>0.7</v>
      </c>
      <c r="I33" s="318">
        <v>2.4918897208201449</v>
      </c>
      <c r="J33" s="159"/>
      <c r="K33" s="331"/>
    </row>
    <row r="34" spans="1:11" ht="24" customHeight="1" thickBot="1" x14ac:dyDescent="0.5">
      <c r="A34" s="129">
        <v>45169</v>
      </c>
      <c r="B34" s="321">
        <v>40</v>
      </c>
      <c r="C34" s="317">
        <v>439.67671232876711</v>
      </c>
      <c r="D34" s="317">
        <v>-32.837574235682212</v>
      </c>
      <c r="E34" s="317">
        <v>406.8391380930849</v>
      </c>
      <c r="F34" s="389">
        <v>1E-3</v>
      </c>
      <c r="G34" s="317">
        <v>4.0683913809308496E-3</v>
      </c>
      <c r="H34" s="317">
        <v>0.8</v>
      </c>
      <c r="I34" s="318">
        <v>3.2547131047446793</v>
      </c>
      <c r="J34" s="159"/>
      <c r="K34" s="331"/>
    </row>
    <row r="35" spans="1:11" ht="24" thickBot="1" x14ac:dyDescent="0.5">
      <c r="A35" s="130"/>
      <c r="B35" s="322">
        <v>949</v>
      </c>
      <c r="C35" s="319">
        <v>10431.33</v>
      </c>
      <c r="D35" s="319">
        <v>-779.07144874156097</v>
      </c>
      <c r="E35" s="319">
        <v>9652.2585512584392</v>
      </c>
      <c r="F35" s="377">
        <v>1.2307692307692304E-3</v>
      </c>
      <c r="G35" s="319">
        <v>0.11879702832318076</v>
      </c>
      <c r="H35" s="319">
        <v>0.5458377239199157</v>
      </c>
      <c r="I35" s="320">
        <v>52.685668383054498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Ánodos</vt:lpstr>
      <vt:lpstr>Inv Circ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2024-02-22T12:25:29Z</dcterms:modified>
</cp:coreProperties>
</file>